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62913"/>
</workbook>
</file>

<file path=xl/calcChain.xml><?xml version="1.0" encoding="utf-8"?>
<calcChain xmlns="http://schemas.openxmlformats.org/spreadsheetml/2006/main">
  <c r="I10" i="7" l="1"/>
  <c r="L12" i="6"/>
  <c r="P7" i="10"/>
  <c r="J7" i="10"/>
  <c r="N7" i="10" s="1"/>
  <c r="R7" i="10" s="1"/>
  <c r="H7" i="10"/>
  <c r="M11" i="2"/>
  <c r="M13" i="1"/>
</calcChain>
</file>

<file path=xl/sharedStrings.xml><?xml version="1.0" encoding="utf-8"?>
<sst xmlns="http://schemas.openxmlformats.org/spreadsheetml/2006/main" count="472" uniqueCount="126">
  <si>
    <t xml:space="preserve">ANNEXURE - 2.1   </t>
  </si>
  <si>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</si>
  <si>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</si>
  <si>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</si>
  <si>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</si>
  <si>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</si>
  <si>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</si>
  <si>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</si>
  <si>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</si>
  <si>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</si>
  <si>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</si>
  <si>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</si>
  <si>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</si>
  <si>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</si>
  <si>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</si>
  <si>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</si>
  <si>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</si>
  <si>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</si>
  <si>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</si>
  <si>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</si>
  <si>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</si>
  <si>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</si>
  <si>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</si>
  <si>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</si>
  <si>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</si>
  <si>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</si>
  <si>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</si>
  <si>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</si>
  <si>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</si>
  <si>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</si>
  <si>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</si>
  <si>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</si>
  <si>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</si>
  <si>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</si>
  <si>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</si>
  <si>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</si>
  <si>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</si>
  <si>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</si>
  <si>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</si>
  <si>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</si>
  <si>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</si>
  <si>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</si>
  <si>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</si>
  <si>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</si>
  <si>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</si>
  <si>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</si>
  <si>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</si>
  <si>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</si>
  <si>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</si>
  <si>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</si>
  <si>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</si>
  <si>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</si>
  <si>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</si>
  <si>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</si>
  <si>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</si>
  <si>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</si>
  <si>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</si>
  <si>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</si>
  <si>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</si>
  <si>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</si>
  <si>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</si>
  <si>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</si>
  <si>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</si>
  <si>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</si>
  <si>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</si>
  <si>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</si>
  <si>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</si>
  <si>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      ANNEXURE - 2.2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</si>
  <si>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</si>
  <si>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</si>
  <si>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</si>
  <si>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</si>
  <si>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</si>
  <si>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</si>
  <si>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</si>
  <si>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</si>
  <si>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</si>
  <si>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Annexure - 2.3</t>
  </si>
  <si>
    <t xml:space="preserve">BANKWISE OUTSTANDING CREDIT TO MICRO, SMALL &amp; MEDIUM ENTERPRISES (MSME SECTOR) WITHIN UT CHANDIGARH AS ON 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</si>
  <si>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</si>
  <si>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</si>
  <si>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</si>
  <si>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</si>
  <si>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</si>
  <si>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</si>
  <si>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</si>
  <si>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</si>
  <si>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</si>
  <si>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</si>
  <si>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</si>
  <si>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</si>
  <si>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</si>
  <si>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</si>
  <si>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</si>
  <si>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</si>
  <si>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</si>
  <si>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</si>
  <si>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</si>
  <si>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</si>
  <si>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</si>
  <si>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</si>
  <si>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</si>
  <si>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</si>
  <si>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During the qurter (01.01.18 -31.03.18)</t>
  </si>
  <si>
    <t>Upto the quarter ended March 2018 (01.04.17 -31.03.18)</t>
  </si>
  <si>
    <t>During the quarter (01.01.2018-31.03.2018)</t>
  </si>
  <si>
    <t>No. of A/Cs</t>
  </si>
  <si>
    <t>AMT</t>
  </si>
  <si>
    <t>ANNEXURE - 2.4</t>
  </si>
  <si>
    <t xml:space="preserve"> W E A K E R  S E C T O R  A D V A N C E S &amp; DRI O/S WITHIN UT CHANDIGARH    </t>
  </si>
  <si>
    <t xml:space="preserve"> (AMOUNT IN Rs. LAKHS)</t>
  </si>
  <si>
    <t>TOTAL DISBURSEMENT UNDER W.S. FROM 01.04.2017 TO 31.03.2018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</si>
  <si>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</si>
  <si>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</si>
  <si>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</si>
  <si>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</si>
  <si>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</si>
  <si>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</si>
  <si>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</si>
  <si>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</si>
  <si>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>Fresh disbursement on 01.04.2017 to 31.03.2018</t>
  </si>
  <si>
    <t xml:space="preserve">  O/S Advances as on </t>
  </si>
  <si>
    <t>%Age of Adv to Women to total Adv.</t>
  </si>
  <si>
    <t xml:space="preserve">Total Adv as on </t>
  </si>
  <si>
    <t>ANNEXURE -10.5</t>
  </si>
  <si>
    <t>30.06.2018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</si>
</sst>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2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29" fillId="5" borderId="49" xfId="0" applyFont="1" applyFill="1" applyBorder="1"/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29" fillId="0" borderId="49" xfId="0" applyFont="1" applyBorder="1"/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0" fillId="5" borderId="49" xfId="0" applyFill="1" applyBorder="1"/>
    <xf numFmtId="0" fontId="0" fillId="0" borderId="49" xfId="0" applyBorder="1"/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5"/>
  <sheetViews>
    <sheetView tabSelected="1" view="pageBreakPreview" topLeftCell="A3" zoomScale="60" zoomScaleNormal="80" workbookViewId="0">
      <pane xSplit="3" ySplit="11" topLeftCell="D41" activePane="bottomRight" state="frozen"/>
      <selection activeCell="A3" sqref="A3"/>
      <selection pane="topRight" activeCell="D3" sqref="D3"/>
      <selection pane="bottomLeft" activeCell="A14" sqref="A14"/>
      <selection pane="bottomRight" activeCell="E59" sqref="E59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28515625" style="75" bestFit="1" customWidth="1"/>
    <col min="7" max="7" width="9.85546875" style="75" bestFit="1" customWidth="1"/>
    <col min="9" max="9" width="11.28515625" style="75" customWidth="1"/>
    <col min="10" max="10" width="10.5703125" customWidth="1"/>
    <col min="11" max="11" width="18.57031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29" t="s">
        <v>0</v>
      </c>
      <c r="J3" s="129"/>
      <c r="K3" s="129"/>
      <c r="L3" s="129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28" t="s">
        <v>1</v>
      </c>
      <c r="D5" s="128"/>
      <c r="E5" s="128"/>
      <c r="F5" s="128"/>
      <c r="G5" s="128"/>
      <c r="H5" s="128"/>
      <c r="I5" s="128"/>
      <c r="J5" s="128"/>
      <c r="K5" s="80" t="s">
        <v>2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3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4</v>
      </c>
      <c r="I9" s="78"/>
      <c r="J9" s="19"/>
      <c r="K9" s="76"/>
      <c r="L9" s="83"/>
      <c r="M9" s="83"/>
      <c r="N9" s="13"/>
    </row>
    <row r="10" spans="1:15" ht="16.5" customHeight="1">
      <c r="B10" s="145" t="s">
        <v>5</v>
      </c>
      <c r="C10" s="130" t="s">
        <v>6</v>
      </c>
      <c r="D10" s="133" t="s">
        <v>7</v>
      </c>
      <c r="E10" s="133"/>
      <c r="F10" s="133" t="s">
        <v>8</v>
      </c>
      <c r="G10" s="133"/>
      <c r="H10" s="133" t="s">
        <v>9</v>
      </c>
      <c r="I10" s="133"/>
      <c r="J10" s="134" t="s">
        <v>10</v>
      </c>
      <c r="K10" s="135"/>
      <c r="L10" s="141" t="s">
        <v>11</v>
      </c>
      <c r="M10" s="141" t="s">
        <v>12</v>
      </c>
      <c r="N10" s="14"/>
    </row>
    <row r="11" spans="1:15" ht="31.5" customHeight="1">
      <c r="B11" s="146"/>
      <c r="C11" s="131"/>
      <c r="D11" s="133"/>
      <c r="E11" s="133"/>
      <c r="F11" s="133"/>
      <c r="G11" s="133"/>
      <c r="H11" s="133"/>
      <c r="I11" s="133"/>
      <c r="J11" s="136"/>
      <c r="K11" s="137"/>
      <c r="L11" s="142"/>
      <c r="M11" s="142"/>
      <c r="N11" s="14"/>
    </row>
    <row r="12" spans="1:15" ht="21.75" customHeight="1">
      <c r="B12" s="146"/>
      <c r="C12" s="131"/>
      <c r="D12" s="133" t="s">
        <v>13</v>
      </c>
      <c r="E12" s="139" t="s">
        <v>14</v>
      </c>
      <c r="F12" s="133" t="s">
        <v>13</v>
      </c>
      <c r="G12" s="139" t="s">
        <v>14</v>
      </c>
      <c r="H12" s="133" t="s">
        <v>13</v>
      </c>
      <c r="I12" s="139" t="s">
        <v>14</v>
      </c>
      <c r="J12" s="133" t="s">
        <v>13</v>
      </c>
      <c r="K12" s="148" t="s">
        <v>14</v>
      </c>
      <c r="L12" s="143"/>
      <c r="M12" s="142"/>
      <c r="N12" s="14"/>
    </row>
    <row r="13" spans="1:15" ht="45" customHeight="1">
      <c r="B13" s="147"/>
      <c r="C13" s="132"/>
      <c r="D13" s="138"/>
      <c r="E13" s="140"/>
      <c r="F13" s="138"/>
      <c r="G13" s="140"/>
      <c r="H13" s="138"/>
      <c r="I13" s="140"/>
      <c r="J13" s="138"/>
      <c r="K13" s="149"/>
      <c r="L13" s="144"/>
      <c r="M13" s="86" t="str">
        <f>K5</f>
        <v>31.03.2018</v>
      </c>
      <c r="N13" s="14"/>
    </row>
    <row r="14" spans="1:15">
      <c r="A14" s="116"/>
      <c r="B14" s="118">
        <v>1</v>
      </c>
      <c r="C14" s="116" t="s">
        <v>15</v>
      </c>
      <c r="D14" s="116">
        <v>113</v>
      </c>
      <c r="E14" s="119">
        <v>64.471000000000004</v>
      </c>
      <c r="F14" s="116">
        <v>441</v>
      </c>
      <c r="G14" s="119">
        <v>282.14519999999999</v>
      </c>
      <c r="H14" s="116">
        <v>764</v>
      </c>
      <c r="I14" s="119">
        <v>113.6905</v>
      </c>
      <c r="J14" s="116">
        <v>1317</v>
      </c>
      <c r="K14" s="119">
        <v>460.2362</v>
      </c>
      <c r="L14" s="119">
        <v>5.81</v>
      </c>
      <c r="M14" s="119">
        <v>7917.107</v>
      </c>
    </row>
    <row r="15" spans="1:15">
      <c r="A15" s="116"/>
      <c r="B15" s="118">
        <v>2</v>
      </c>
      <c r="C15" s="116" t="s">
        <v>16</v>
      </c>
      <c r="D15" s="116">
        <v>10</v>
      </c>
      <c r="E15" s="119">
        <v>13.087</v>
      </c>
      <c r="F15" s="116">
        <v>1010</v>
      </c>
      <c r="G15" s="119">
        <v>297.13780000000003</v>
      </c>
      <c r="H15" s="116">
        <v>357</v>
      </c>
      <c r="I15" s="119">
        <v>31.803100000000001</v>
      </c>
      <c r="J15" s="116">
        <v>1377</v>
      </c>
      <c r="K15" s="119">
        <v>342.02789999999999</v>
      </c>
      <c r="L15" s="119">
        <v>20.54</v>
      </c>
      <c r="M15" s="119">
        <v>1665.0165</v>
      </c>
    </row>
    <row r="16" spans="1:15">
      <c r="A16" s="116"/>
      <c r="B16" s="118">
        <v>3</v>
      </c>
      <c r="C16" s="116" t="s">
        <v>17</v>
      </c>
      <c r="D16" s="116">
        <v>235</v>
      </c>
      <c r="E16" s="119">
        <v>92.91</v>
      </c>
      <c r="F16" s="116">
        <v>581</v>
      </c>
      <c r="G16" s="119">
        <v>117.3214</v>
      </c>
      <c r="H16" s="116">
        <v>523</v>
      </c>
      <c r="I16" s="119">
        <v>86.476799999999997</v>
      </c>
      <c r="J16" s="120">
        <v>1338</v>
      </c>
      <c r="K16" s="119">
        <v>296.62819999999999</v>
      </c>
      <c r="L16" s="119">
        <v>30.1</v>
      </c>
      <c r="M16" s="119">
        <v>985.52620000000002</v>
      </c>
    </row>
    <row r="17" spans="1:13">
      <c r="A17" s="116"/>
      <c r="B17" s="118">
        <v>4</v>
      </c>
      <c r="C17" s="116" t="s">
        <v>18</v>
      </c>
      <c r="D17" s="116">
        <v>142</v>
      </c>
      <c r="E17" s="119">
        <v>6.6653000000000002</v>
      </c>
      <c r="F17" s="116">
        <v>460</v>
      </c>
      <c r="G17" s="119">
        <v>644.07920000000001</v>
      </c>
      <c r="H17" s="116">
        <v>1012</v>
      </c>
      <c r="I17" s="119">
        <v>895.89859999999999</v>
      </c>
      <c r="J17" s="116">
        <v>1515</v>
      </c>
      <c r="K17" s="119">
        <v>1538.1974</v>
      </c>
      <c r="L17" s="119">
        <v>29.93</v>
      </c>
      <c r="M17" s="119">
        <v>5140.0114000000003</v>
      </c>
    </row>
    <row r="18" spans="1:13">
      <c r="A18" s="116"/>
      <c r="B18" s="118">
        <v>5</v>
      </c>
      <c r="C18" s="116" t="s">
        <v>19</v>
      </c>
      <c r="D18" s="116">
        <v>5</v>
      </c>
      <c r="E18" s="119">
        <v>3.7014999999999998</v>
      </c>
      <c r="F18" s="116">
        <v>184</v>
      </c>
      <c r="G18" s="119">
        <v>45.686999999999998</v>
      </c>
      <c r="H18" s="116">
        <v>198</v>
      </c>
      <c r="I18" s="119">
        <v>20.882899999999999</v>
      </c>
      <c r="J18" s="116">
        <v>386</v>
      </c>
      <c r="K18" s="119">
        <v>63.066400000000002</v>
      </c>
      <c r="L18" s="119">
        <v>24.15</v>
      </c>
      <c r="M18" s="119">
        <v>261.16860000000003</v>
      </c>
    </row>
    <row r="19" spans="1:13">
      <c r="A19" s="116"/>
      <c r="B19" s="118">
        <v>6</v>
      </c>
      <c r="C19" s="116" t="s">
        <v>20</v>
      </c>
      <c r="D19" s="116">
        <v>136</v>
      </c>
      <c r="E19" s="119">
        <v>176.02869999999999</v>
      </c>
      <c r="F19" s="116">
        <v>2131</v>
      </c>
      <c r="G19" s="119">
        <v>1058.546</v>
      </c>
      <c r="H19" s="116">
        <v>913</v>
      </c>
      <c r="I19" s="119">
        <v>85.423299999999998</v>
      </c>
      <c r="J19" s="116">
        <v>3153</v>
      </c>
      <c r="K19" s="119">
        <v>1318.1323</v>
      </c>
      <c r="L19" s="119">
        <v>34.130000000000003</v>
      </c>
      <c r="M19" s="119">
        <v>3861.8814000000002</v>
      </c>
    </row>
    <row r="20" spans="1:13">
      <c r="A20" s="116"/>
      <c r="B20" s="118">
        <v>7</v>
      </c>
      <c r="C20" s="116" t="s">
        <v>21</v>
      </c>
      <c r="D20" s="116">
        <v>123</v>
      </c>
      <c r="E20" s="119">
        <v>69.442400000000006</v>
      </c>
      <c r="F20" s="116">
        <v>1123</v>
      </c>
      <c r="G20" s="119">
        <v>149.77500000000001</v>
      </c>
      <c r="H20" s="116">
        <v>632</v>
      </c>
      <c r="I20" s="119">
        <v>60.477600000000002</v>
      </c>
      <c r="J20" s="116">
        <v>1828</v>
      </c>
      <c r="K20" s="119">
        <v>277.0994</v>
      </c>
      <c r="L20" s="119">
        <v>21.38</v>
      </c>
      <c r="M20" s="119">
        <v>1295.9528</v>
      </c>
    </row>
    <row r="21" spans="1:13">
      <c r="A21" s="116"/>
      <c r="B21" s="118">
        <v>8</v>
      </c>
      <c r="C21" s="116" t="s">
        <v>22</v>
      </c>
      <c r="D21" s="116">
        <v>10</v>
      </c>
      <c r="E21" s="119">
        <v>1.3158000000000001</v>
      </c>
      <c r="F21" s="116">
        <v>236</v>
      </c>
      <c r="G21" s="119">
        <v>57.434600000000003</v>
      </c>
      <c r="H21" s="116">
        <v>170</v>
      </c>
      <c r="I21" s="119">
        <v>11.304</v>
      </c>
      <c r="J21" s="116">
        <v>413</v>
      </c>
      <c r="K21" s="119">
        <v>69.913600000000002</v>
      </c>
      <c r="L21" s="119">
        <v>18.739999999999998</v>
      </c>
      <c r="M21" s="119">
        <v>372.97559999999999</v>
      </c>
    </row>
    <row r="22" spans="1:13">
      <c r="A22" s="116"/>
      <c r="B22" s="118">
        <v>9</v>
      </c>
      <c r="C22" s="116" t="s">
        <v>23</v>
      </c>
      <c r="D22" s="116">
        <v>9</v>
      </c>
      <c r="E22" s="119">
        <v>3.2585000000000002</v>
      </c>
      <c r="F22" s="116">
        <v>1371</v>
      </c>
      <c r="G22" s="119">
        <v>70.709699999999998</v>
      </c>
      <c r="H22" s="116">
        <v>191</v>
      </c>
      <c r="I22" s="119">
        <v>17.467199999999998</v>
      </c>
      <c r="J22" s="116">
        <v>1571</v>
      </c>
      <c r="K22" s="119">
        <v>90.484899999999996</v>
      </c>
      <c r="L22" s="119">
        <v>3.92</v>
      </c>
      <c r="M22" s="119">
        <v>2308.3431999999998</v>
      </c>
    </row>
    <row r="23" spans="1:13">
      <c r="A23" s="116"/>
      <c r="B23" s="118">
        <v>10</v>
      </c>
      <c r="C23" s="116" t="s">
        <v>24</v>
      </c>
      <c r="D23" s="116">
        <v>285</v>
      </c>
      <c r="E23" s="119">
        <v>398.35</v>
      </c>
      <c r="F23" s="116">
        <v>784</v>
      </c>
      <c r="G23" s="119">
        <v>370.91</v>
      </c>
      <c r="H23" s="116">
        <v>547</v>
      </c>
      <c r="I23" s="119">
        <v>43.6021</v>
      </c>
      <c r="J23" s="116">
        <v>1615</v>
      </c>
      <c r="K23" s="119">
        <v>812.85969999999998</v>
      </c>
      <c r="L23" s="119">
        <v>72.099999999999994</v>
      </c>
      <c r="M23" s="119">
        <v>1127.4081000000001</v>
      </c>
    </row>
    <row r="24" spans="1:13">
      <c r="A24" s="116"/>
      <c r="B24" s="118">
        <v>11</v>
      </c>
      <c r="C24" s="116" t="s">
        <v>25</v>
      </c>
      <c r="D24" s="116">
        <v>31</v>
      </c>
      <c r="E24" s="119">
        <v>4.8030999999999997</v>
      </c>
      <c r="F24" s="116">
        <v>773</v>
      </c>
      <c r="G24" s="119">
        <v>160.3304</v>
      </c>
      <c r="H24" s="116">
        <v>683</v>
      </c>
      <c r="I24" s="119">
        <v>54.2988</v>
      </c>
      <c r="J24" s="116">
        <v>1487</v>
      </c>
      <c r="K24" s="119">
        <v>219.4323</v>
      </c>
      <c r="L24" s="119">
        <v>11.17</v>
      </c>
      <c r="M24" s="119">
        <v>1965.1578</v>
      </c>
    </row>
    <row r="25" spans="1:13">
      <c r="A25" s="116"/>
      <c r="B25" s="118">
        <v>12</v>
      </c>
      <c r="C25" s="116" t="s">
        <v>26</v>
      </c>
      <c r="D25" s="116">
        <v>95</v>
      </c>
      <c r="E25" s="119">
        <v>20.6496</v>
      </c>
      <c r="F25" s="116">
        <v>1730</v>
      </c>
      <c r="G25" s="119">
        <v>440.02030000000002</v>
      </c>
      <c r="H25" s="116">
        <v>1719</v>
      </c>
      <c r="I25" s="119">
        <v>111.0895</v>
      </c>
      <c r="J25" s="116">
        <v>3544</v>
      </c>
      <c r="K25" s="119">
        <v>571.75940000000003</v>
      </c>
      <c r="L25" s="119">
        <v>36</v>
      </c>
      <c r="M25" s="119">
        <v>1588.0609999999999</v>
      </c>
    </row>
    <row r="26" spans="1:13">
      <c r="A26" s="116"/>
      <c r="B26" s="118">
        <v>13</v>
      </c>
      <c r="C26" s="116" t="s">
        <v>27</v>
      </c>
      <c r="D26" s="116">
        <v>558</v>
      </c>
      <c r="E26" s="119">
        <v>165.6464</v>
      </c>
      <c r="F26" s="116">
        <v>2598</v>
      </c>
      <c r="G26" s="119">
        <v>651.75220000000002</v>
      </c>
      <c r="H26" s="116">
        <v>1689</v>
      </c>
      <c r="I26" s="119">
        <v>73.402900000000002</v>
      </c>
      <c r="J26" s="116">
        <v>4844</v>
      </c>
      <c r="K26" s="119">
        <v>890.80139999999994</v>
      </c>
      <c r="L26" s="119">
        <v>5.61</v>
      </c>
      <c r="M26" s="119">
        <v>15868.475399999999</v>
      </c>
    </row>
    <row r="27" spans="1:13">
      <c r="A27" s="116"/>
      <c r="B27" s="118">
        <v>14</v>
      </c>
      <c r="C27" s="116" t="s">
        <v>28</v>
      </c>
      <c r="D27" s="116">
        <v>95</v>
      </c>
      <c r="E27" s="119">
        <v>300.3</v>
      </c>
      <c r="F27" s="116">
        <v>2310</v>
      </c>
      <c r="G27" s="119">
        <v>917</v>
      </c>
      <c r="H27" s="116">
        <v>16867</v>
      </c>
      <c r="I27" s="119">
        <v>2532.94</v>
      </c>
      <c r="J27" s="116">
        <v>18974</v>
      </c>
      <c r="K27" s="119">
        <v>3640.3</v>
      </c>
      <c r="L27" s="119">
        <v>28.68</v>
      </c>
      <c r="M27" s="119">
        <v>12695</v>
      </c>
    </row>
    <row r="28" spans="1:13">
      <c r="A28" s="116"/>
      <c r="B28" s="118">
        <v>15</v>
      </c>
      <c r="C28" s="116" t="s">
        <v>29</v>
      </c>
      <c r="D28" s="116">
        <v>11</v>
      </c>
      <c r="E28" s="119">
        <v>4.0038</v>
      </c>
      <c r="F28" s="116">
        <v>369</v>
      </c>
      <c r="G28" s="119">
        <v>38.363</v>
      </c>
      <c r="H28" s="116">
        <v>161</v>
      </c>
      <c r="I28" s="119">
        <v>13.737500000000001</v>
      </c>
      <c r="J28" s="116">
        <v>541</v>
      </c>
      <c r="K28" s="119">
        <v>56.104300000000002</v>
      </c>
      <c r="L28" s="119">
        <v>3.69</v>
      </c>
      <c r="M28" s="119">
        <v>1521.4586999999999</v>
      </c>
    </row>
    <row r="29" spans="1:13">
      <c r="A29" s="116"/>
      <c r="B29" s="118">
        <v>16</v>
      </c>
      <c r="C29" s="116" t="s">
        <v>30</v>
      </c>
      <c r="D29" s="116">
        <v>154</v>
      </c>
      <c r="E29" s="119">
        <v>8.0663999999999998</v>
      </c>
      <c r="F29" s="116">
        <v>825</v>
      </c>
      <c r="G29" s="119">
        <v>147.614</v>
      </c>
      <c r="H29" s="116">
        <v>313</v>
      </c>
      <c r="I29" s="119">
        <v>92.351600000000005</v>
      </c>
      <c r="J29" s="116">
        <v>1245</v>
      </c>
      <c r="K29" s="119">
        <v>229.3399</v>
      </c>
      <c r="L29" s="119">
        <v>19.68</v>
      </c>
      <c r="M29" s="119">
        <v>1165.5693000000001</v>
      </c>
    </row>
    <row r="30" spans="1:13">
      <c r="A30" s="116"/>
      <c r="B30" s="118">
        <v>17</v>
      </c>
      <c r="C30" s="116" t="s">
        <v>31</v>
      </c>
      <c r="D30" s="116">
        <v>138</v>
      </c>
      <c r="E30" s="119">
        <v>94.48</v>
      </c>
      <c r="F30" s="116">
        <v>1541</v>
      </c>
      <c r="G30" s="119">
        <v>1090.1500000000001</v>
      </c>
      <c r="H30" s="116">
        <v>906</v>
      </c>
      <c r="I30" s="119">
        <v>98.76</v>
      </c>
      <c r="J30" s="116">
        <v>2622</v>
      </c>
      <c r="K30" s="119">
        <v>1261.4100000000001</v>
      </c>
      <c r="L30" s="119">
        <v>37.549999999999997</v>
      </c>
      <c r="M30" s="119">
        <v>3358.85</v>
      </c>
    </row>
    <row r="31" spans="1:13">
      <c r="A31" s="116"/>
      <c r="B31" s="118">
        <v>18</v>
      </c>
      <c r="C31" s="116" t="s">
        <v>32</v>
      </c>
      <c r="D31" s="116">
        <v>40</v>
      </c>
      <c r="E31" s="119">
        <v>3.2806000000000002</v>
      </c>
      <c r="F31" s="116">
        <v>111</v>
      </c>
      <c r="G31" s="119">
        <v>23.944700000000001</v>
      </c>
      <c r="H31" s="116">
        <v>308</v>
      </c>
      <c r="I31" s="119">
        <v>62.07</v>
      </c>
      <c r="J31" s="116">
        <v>458</v>
      </c>
      <c r="K31" s="119">
        <v>76.795299999999997</v>
      </c>
      <c r="L31" s="119">
        <v>93.28</v>
      </c>
      <c r="M31" s="119">
        <v>82.33</v>
      </c>
    </row>
    <row r="32" spans="1:13" s="115" customFormat="1">
      <c r="A32" s="117"/>
      <c r="B32" s="127" t="s">
        <v>33</v>
      </c>
      <c r="C32" s="127"/>
      <c r="D32" s="117">
        <v>2190</v>
      </c>
      <c r="E32" s="117">
        <v>1430.46</v>
      </c>
      <c r="F32" s="117">
        <v>18578</v>
      </c>
      <c r="G32" s="117">
        <v>6562.92</v>
      </c>
      <c r="H32" s="117">
        <v>27953</v>
      </c>
      <c r="I32" s="117">
        <v>4405.68</v>
      </c>
      <c r="J32" s="117">
        <v>48228</v>
      </c>
      <c r="K32" s="117">
        <v>12214.59</v>
      </c>
      <c r="L32" s="117">
        <v>19.329999999999998</v>
      </c>
      <c r="M32" s="117">
        <v>63180.29</v>
      </c>
    </row>
    <row r="33" spans="1:13">
      <c r="A33" s="116"/>
      <c r="B33" s="118">
        <v>19</v>
      </c>
      <c r="C33" s="116" t="s">
        <v>34</v>
      </c>
      <c r="D33" s="116">
        <v>150</v>
      </c>
      <c r="E33" s="119">
        <v>6.64</v>
      </c>
      <c r="F33" s="116">
        <v>782</v>
      </c>
      <c r="G33" s="119">
        <v>33.950000000000003</v>
      </c>
      <c r="H33" s="116">
        <v>13</v>
      </c>
      <c r="I33" s="119">
        <v>1.23</v>
      </c>
      <c r="J33" s="116">
        <v>945</v>
      </c>
      <c r="K33" s="119">
        <v>41.82</v>
      </c>
      <c r="L33" s="119">
        <v>51.5</v>
      </c>
      <c r="M33" s="119">
        <v>81.2</v>
      </c>
    </row>
    <row r="34" spans="1:13">
      <c r="A34" s="116"/>
      <c r="B34" s="118">
        <v>20</v>
      </c>
      <c r="C34" s="116" t="s">
        <v>35</v>
      </c>
      <c r="D34" s="116">
        <v>262</v>
      </c>
      <c r="E34" s="119">
        <v>14.03</v>
      </c>
      <c r="F34" s="116">
        <v>1379</v>
      </c>
      <c r="G34" s="119">
        <v>402.28</v>
      </c>
      <c r="H34" s="116">
        <v>212</v>
      </c>
      <c r="I34" s="119">
        <v>160.84</v>
      </c>
      <c r="J34" s="116">
        <v>1849</v>
      </c>
      <c r="K34" s="119">
        <v>585.52</v>
      </c>
      <c r="L34" s="119">
        <v>37.450000000000003</v>
      </c>
      <c r="M34" s="119">
        <v>1563.41</v>
      </c>
    </row>
    <row r="35" spans="1:13">
      <c r="A35" s="116"/>
      <c r="B35" s="118">
        <v>21</v>
      </c>
      <c r="C35" s="116" t="s">
        <v>36</v>
      </c>
      <c r="D35" s="116">
        <v>516</v>
      </c>
      <c r="E35" s="119">
        <v>1.9261999999999999</v>
      </c>
      <c r="F35" s="116">
        <v>1971</v>
      </c>
      <c r="G35" s="119">
        <v>5.8829000000000002</v>
      </c>
      <c r="H35" s="116">
        <v>0</v>
      </c>
      <c r="I35" s="119">
        <v>0</v>
      </c>
      <c r="J35" s="116">
        <v>2487</v>
      </c>
      <c r="K35" s="119">
        <v>7.8090999999999999</v>
      </c>
      <c r="L35" s="119">
        <v>91.17</v>
      </c>
      <c r="M35" s="119">
        <v>8.5655999999999999</v>
      </c>
    </row>
    <row r="36" spans="1:13">
      <c r="A36" s="116"/>
      <c r="B36" s="118">
        <v>22</v>
      </c>
      <c r="C36" s="116" t="s">
        <v>37</v>
      </c>
      <c r="D36" s="116">
        <v>13</v>
      </c>
      <c r="E36" s="119">
        <v>1.5510999999999999</v>
      </c>
      <c r="F36" s="116">
        <v>60</v>
      </c>
      <c r="G36" s="119">
        <v>19.228300000000001</v>
      </c>
      <c r="H36" s="116">
        <v>128</v>
      </c>
      <c r="I36" s="119">
        <v>26.8581</v>
      </c>
      <c r="J36" s="116">
        <v>141</v>
      </c>
      <c r="K36" s="119">
        <v>28.409199999999998</v>
      </c>
      <c r="L36" s="119">
        <v>65.97</v>
      </c>
      <c r="M36" s="119">
        <v>43.061500000000002</v>
      </c>
    </row>
    <row r="37" spans="1:13">
      <c r="A37" s="116"/>
      <c r="B37" s="118">
        <v>23</v>
      </c>
      <c r="C37" s="116" t="s">
        <v>38</v>
      </c>
      <c r="D37" s="116">
        <v>11</v>
      </c>
      <c r="E37" s="119">
        <v>0.32690000000000002</v>
      </c>
      <c r="F37" s="116">
        <v>39</v>
      </c>
      <c r="G37" s="119">
        <v>11.5868</v>
      </c>
      <c r="H37" s="116">
        <v>3</v>
      </c>
      <c r="I37" s="119">
        <v>9.2999999999999999E-2</v>
      </c>
      <c r="J37" s="116">
        <v>53</v>
      </c>
      <c r="K37" s="119">
        <v>12.0069</v>
      </c>
      <c r="L37" s="119">
        <v>10.71</v>
      </c>
      <c r="M37" s="119">
        <v>112.0583</v>
      </c>
    </row>
    <row r="38" spans="1:13">
      <c r="A38" s="116"/>
      <c r="B38" s="118">
        <v>24</v>
      </c>
      <c r="C38" s="116" t="s">
        <v>39</v>
      </c>
      <c r="D38" s="116">
        <v>0</v>
      </c>
      <c r="E38" s="119">
        <v>0</v>
      </c>
      <c r="F38" s="116">
        <v>12</v>
      </c>
      <c r="G38" s="119">
        <v>2.8500000000000001E-2</v>
      </c>
      <c r="H38" s="116">
        <v>1</v>
      </c>
      <c r="I38" s="119">
        <v>1.5E-3</v>
      </c>
      <c r="J38" s="116">
        <v>13</v>
      </c>
      <c r="K38" s="119">
        <v>0.03</v>
      </c>
      <c r="L38" s="119">
        <v>0.23</v>
      </c>
      <c r="M38" s="119">
        <v>13.062099999999999</v>
      </c>
    </row>
    <row r="39" spans="1:13">
      <c r="A39" s="116"/>
      <c r="B39" s="118">
        <v>25</v>
      </c>
      <c r="C39" s="116" t="s">
        <v>40</v>
      </c>
      <c r="D39" s="116">
        <v>0</v>
      </c>
      <c r="E39" s="119">
        <v>0</v>
      </c>
      <c r="F39" s="116">
        <v>0</v>
      </c>
      <c r="G39" s="119">
        <v>0</v>
      </c>
      <c r="H39" s="116">
        <v>16</v>
      </c>
      <c r="I39" s="119">
        <v>0.39100000000000001</v>
      </c>
      <c r="J39" s="116">
        <v>16</v>
      </c>
      <c r="K39" s="119">
        <v>0.39100000000000001</v>
      </c>
      <c r="L39" s="119">
        <v>6.58</v>
      </c>
      <c r="M39" s="119">
        <v>5.94</v>
      </c>
    </row>
    <row r="40" spans="1:13">
      <c r="A40" s="116"/>
      <c r="B40" s="118">
        <v>26</v>
      </c>
      <c r="C40" s="116" t="s">
        <v>41</v>
      </c>
      <c r="D40" s="116">
        <v>165</v>
      </c>
      <c r="E40" s="119">
        <v>2.7898000000000001</v>
      </c>
      <c r="F40" s="116">
        <v>37</v>
      </c>
      <c r="G40" s="119">
        <v>62.452300000000001</v>
      </c>
      <c r="H40" s="116">
        <v>26</v>
      </c>
      <c r="I40" s="119">
        <v>2.2938000000000001</v>
      </c>
      <c r="J40" s="116">
        <v>228</v>
      </c>
      <c r="K40" s="119">
        <v>67.535899999999998</v>
      </c>
      <c r="L40" s="119">
        <v>13.26</v>
      </c>
      <c r="M40" s="119">
        <v>509.24630000000002</v>
      </c>
    </row>
    <row r="41" spans="1:13">
      <c r="A41" s="116"/>
      <c r="B41" s="118">
        <v>27</v>
      </c>
      <c r="C41" s="116" t="s">
        <v>42</v>
      </c>
      <c r="D41" s="116">
        <v>370</v>
      </c>
      <c r="E41" s="119">
        <v>125.6688</v>
      </c>
      <c r="F41" s="116">
        <v>4800</v>
      </c>
      <c r="G41" s="119">
        <v>820.67380000000003</v>
      </c>
      <c r="H41" s="116">
        <v>921</v>
      </c>
      <c r="I41" s="119">
        <v>33.107100000000003</v>
      </c>
      <c r="J41" s="116">
        <v>6091</v>
      </c>
      <c r="K41" s="119">
        <v>979.44970000000001</v>
      </c>
      <c r="L41" s="119">
        <v>30.4</v>
      </c>
      <c r="M41" s="119">
        <v>3222.1060000000002</v>
      </c>
    </row>
    <row r="42" spans="1:13">
      <c r="A42" s="116"/>
      <c r="B42" s="118">
        <v>28</v>
      </c>
      <c r="C42" s="116" t="s">
        <v>43</v>
      </c>
      <c r="D42" s="116">
        <v>2573</v>
      </c>
      <c r="E42" s="119">
        <v>73.127899999999997</v>
      </c>
      <c r="F42" s="116">
        <v>3857</v>
      </c>
      <c r="G42" s="119">
        <v>737.28840000000002</v>
      </c>
      <c r="H42" s="116">
        <v>855</v>
      </c>
      <c r="I42" s="119">
        <v>58.149700000000003</v>
      </c>
      <c r="J42" s="116">
        <v>7285</v>
      </c>
      <c r="K42" s="119">
        <v>868.56600000000003</v>
      </c>
      <c r="L42" s="119">
        <v>37.96</v>
      </c>
      <c r="M42" s="119">
        <v>2288.0603000000001</v>
      </c>
    </row>
    <row r="43" spans="1:13">
      <c r="A43" s="116"/>
      <c r="B43" s="118">
        <v>29</v>
      </c>
      <c r="C43" s="116" t="s">
        <v>44</v>
      </c>
      <c r="D43" s="116">
        <v>188</v>
      </c>
      <c r="E43" s="119">
        <v>27.98</v>
      </c>
      <c r="F43" s="116">
        <v>591</v>
      </c>
      <c r="G43" s="119">
        <v>184</v>
      </c>
      <c r="H43" s="116">
        <v>836</v>
      </c>
      <c r="I43" s="119">
        <v>68.739999999999995</v>
      </c>
      <c r="J43" s="116">
        <v>1615</v>
      </c>
      <c r="K43" s="119">
        <v>280.72000000000003</v>
      </c>
      <c r="L43" s="119">
        <v>75.319999999999993</v>
      </c>
      <c r="M43" s="119">
        <v>372.71</v>
      </c>
    </row>
    <row r="44" spans="1:13">
      <c r="A44" s="116"/>
      <c r="B44" s="118">
        <v>30</v>
      </c>
      <c r="C44" s="116" t="s">
        <v>45</v>
      </c>
      <c r="D44" s="116">
        <v>259</v>
      </c>
      <c r="E44" s="119">
        <v>21.06</v>
      </c>
      <c r="F44" s="116">
        <v>2765</v>
      </c>
      <c r="G44" s="119">
        <v>205.89</v>
      </c>
      <c r="H44" s="116">
        <v>2</v>
      </c>
      <c r="I44" s="119">
        <v>0.05</v>
      </c>
      <c r="J44" s="116">
        <v>3026</v>
      </c>
      <c r="K44" s="119">
        <v>227</v>
      </c>
      <c r="L44" s="119">
        <v>34.799999999999997</v>
      </c>
      <c r="M44" s="119">
        <v>652.29999999999995</v>
      </c>
    </row>
    <row r="45" spans="1:13">
      <c r="A45" s="116"/>
      <c r="B45" s="118">
        <v>31</v>
      </c>
      <c r="C45" s="116" t="s">
        <v>46</v>
      </c>
      <c r="D45" s="116">
        <v>2</v>
      </c>
      <c r="E45" s="119">
        <v>8.2199999999999995E-2</v>
      </c>
      <c r="F45" s="116">
        <v>23</v>
      </c>
      <c r="G45" s="119">
        <v>5.6041999999999996</v>
      </c>
      <c r="H45" s="116">
        <v>62</v>
      </c>
      <c r="I45" s="119">
        <v>14.8658</v>
      </c>
      <c r="J45" s="116">
        <v>87</v>
      </c>
      <c r="K45" s="119">
        <v>20.552199999999999</v>
      </c>
      <c r="L45" s="119">
        <v>9.94</v>
      </c>
      <c r="M45" s="119">
        <v>206.7825</v>
      </c>
    </row>
    <row r="46" spans="1:13">
      <c r="A46" s="116"/>
      <c r="B46" s="118">
        <v>32</v>
      </c>
      <c r="C46" s="116" t="s">
        <v>47</v>
      </c>
      <c r="D46" s="116">
        <v>1</v>
      </c>
      <c r="E46" s="119">
        <v>3.5400000000000001E-2</v>
      </c>
      <c r="F46" s="116">
        <v>104</v>
      </c>
      <c r="G46" s="119">
        <v>26.237500000000001</v>
      </c>
      <c r="H46" s="116">
        <v>11</v>
      </c>
      <c r="I46" s="119">
        <v>3.762</v>
      </c>
      <c r="J46" s="116">
        <v>115</v>
      </c>
      <c r="K46" s="119">
        <v>29.9999</v>
      </c>
      <c r="L46" s="119">
        <v>37</v>
      </c>
      <c r="M46" s="119">
        <v>81.078699999999998</v>
      </c>
    </row>
    <row r="47" spans="1:13">
      <c r="A47" s="116"/>
      <c r="B47" s="118">
        <v>33</v>
      </c>
      <c r="C47" s="116" t="s">
        <v>48</v>
      </c>
      <c r="D47" s="116">
        <v>7</v>
      </c>
      <c r="E47" s="119">
        <v>4.4375999999999998</v>
      </c>
      <c r="F47" s="116">
        <v>15</v>
      </c>
      <c r="G47" s="119">
        <v>3.9207000000000001</v>
      </c>
      <c r="H47" s="116">
        <v>12</v>
      </c>
      <c r="I47" s="119">
        <v>3.2065999999999999</v>
      </c>
      <c r="J47" s="116">
        <v>34</v>
      </c>
      <c r="K47" s="119">
        <v>11.5649</v>
      </c>
      <c r="L47" s="119">
        <v>17.78</v>
      </c>
      <c r="M47" s="119">
        <v>65.052499999999995</v>
      </c>
    </row>
    <row r="48" spans="1:13">
      <c r="A48" s="116"/>
      <c r="B48" s="118">
        <v>34</v>
      </c>
      <c r="C48" s="116" t="s">
        <v>49</v>
      </c>
      <c r="D48" s="116">
        <v>494</v>
      </c>
      <c r="E48" s="119">
        <v>109.9034</v>
      </c>
      <c r="F48" s="116">
        <v>2736</v>
      </c>
      <c r="G48" s="119">
        <v>605.46590000000003</v>
      </c>
      <c r="H48" s="116">
        <v>59</v>
      </c>
      <c r="I48" s="119">
        <v>1.0956999999999999</v>
      </c>
      <c r="J48" s="116">
        <v>3283</v>
      </c>
      <c r="K48" s="119">
        <v>715.83029999999997</v>
      </c>
      <c r="L48" s="119">
        <v>42.65</v>
      </c>
      <c r="M48" s="119">
        <v>1678.2358999999999</v>
      </c>
    </row>
    <row r="49" spans="1:13">
      <c r="A49" s="116"/>
      <c r="B49" s="118">
        <v>35</v>
      </c>
      <c r="C49" s="116" t="s">
        <v>50</v>
      </c>
      <c r="D49" s="116">
        <v>42546</v>
      </c>
      <c r="E49" s="119">
        <v>91.94</v>
      </c>
      <c r="F49" s="116">
        <v>29033</v>
      </c>
      <c r="G49" s="119">
        <v>293.16000000000003</v>
      </c>
      <c r="H49" s="116">
        <v>8487</v>
      </c>
      <c r="I49" s="119">
        <v>7.82</v>
      </c>
      <c r="J49" s="116">
        <v>80066</v>
      </c>
      <c r="K49" s="119">
        <v>392.92</v>
      </c>
      <c r="L49" s="119">
        <v>73.64</v>
      </c>
      <c r="M49" s="119">
        <v>533.6</v>
      </c>
    </row>
    <row r="50" spans="1:13">
      <c r="A50" s="116"/>
      <c r="B50" s="118">
        <v>36</v>
      </c>
      <c r="C50" s="116" t="s">
        <v>51</v>
      </c>
      <c r="D50" s="116">
        <v>0</v>
      </c>
      <c r="E50" s="119">
        <v>0</v>
      </c>
      <c r="F50" s="116">
        <v>25</v>
      </c>
      <c r="G50" s="119">
        <v>21.69</v>
      </c>
      <c r="H50" s="116">
        <v>9</v>
      </c>
      <c r="I50" s="119">
        <v>0.77600000000000002</v>
      </c>
      <c r="J50" s="116">
        <v>35</v>
      </c>
      <c r="K50" s="119">
        <v>22.510300000000001</v>
      </c>
      <c r="L50" s="119">
        <v>73.5</v>
      </c>
      <c r="M50" s="119">
        <v>30.6265</v>
      </c>
    </row>
    <row r="51" spans="1:13">
      <c r="A51" s="116"/>
      <c r="B51" s="118">
        <v>37</v>
      </c>
      <c r="C51" s="116" t="s">
        <v>52</v>
      </c>
      <c r="D51" s="116">
        <v>0</v>
      </c>
      <c r="E51" s="119">
        <v>0</v>
      </c>
      <c r="F51" s="116">
        <v>0</v>
      </c>
      <c r="G51" s="119">
        <v>0</v>
      </c>
      <c r="H51" s="116">
        <v>3</v>
      </c>
      <c r="I51" s="119">
        <v>1.04E-2</v>
      </c>
      <c r="J51" s="116">
        <v>3</v>
      </c>
      <c r="K51" s="119">
        <v>1.04E-2</v>
      </c>
      <c r="L51" s="119">
        <v>5.47</v>
      </c>
      <c r="M51" s="119">
        <v>0.1903</v>
      </c>
    </row>
    <row r="52" spans="1:13">
      <c r="A52" s="116"/>
      <c r="B52" s="118">
        <v>38</v>
      </c>
      <c r="C52" s="116" t="s">
        <v>53</v>
      </c>
      <c r="D52" s="116">
        <v>34</v>
      </c>
      <c r="E52" s="119">
        <v>3.75</v>
      </c>
      <c r="F52" s="116">
        <v>1354</v>
      </c>
      <c r="G52" s="119">
        <v>469.24</v>
      </c>
      <c r="H52" s="116">
        <v>158</v>
      </c>
      <c r="I52" s="119">
        <v>7.9</v>
      </c>
      <c r="J52" s="116">
        <v>1546</v>
      </c>
      <c r="K52" s="119">
        <v>480.89</v>
      </c>
      <c r="L52" s="119">
        <v>52.07</v>
      </c>
      <c r="M52" s="119">
        <v>923.53</v>
      </c>
    </row>
    <row r="53" spans="1:13" s="115" customFormat="1">
      <c r="A53" s="117"/>
      <c r="B53" s="127" t="s">
        <v>54</v>
      </c>
      <c r="C53" s="127"/>
      <c r="D53" s="117">
        <v>47591</v>
      </c>
      <c r="E53" s="117">
        <v>485.25</v>
      </c>
      <c r="F53" s="117">
        <v>49583</v>
      </c>
      <c r="G53" s="117">
        <v>3908.58</v>
      </c>
      <c r="H53" s="117">
        <v>11814</v>
      </c>
      <c r="I53" s="117">
        <v>391.19</v>
      </c>
      <c r="J53" s="117">
        <v>108918</v>
      </c>
      <c r="K53" s="117">
        <v>4773.54</v>
      </c>
      <c r="L53" s="117">
        <v>38.520000000000003</v>
      </c>
      <c r="M53" s="117">
        <v>12390.82</v>
      </c>
    </row>
    <row r="54" spans="1:13" s="115" customFormat="1">
      <c r="A54" s="117"/>
      <c r="B54" s="127" t="s">
        <v>55</v>
      </c>
      <c r="C54" s="127"/>
      <c r="D54" s="117">
        <v>49781</v>
      </c>
      <c r="E54" s="117">
        <v>1915.71</v>
      </c>
      <c r="F54" s="117">
        <v>68161</v>
      </c>
      <c r="G54" s="117">
        <v>10471.5</v>
      </c>
      <c r="H54" s="117">
        <v>39767</v>
      </c>
      <c r="I54" s="117">
        <v>4796.87</v>
      </c>
      <c r="J54" s="117">
        <v>157146</v>
      </c>
      <c r="K54" s="117">
        <v>16988.12</v>
      </c>
      <c r="L54" s="117">
        <v>22.48</v>
      </c>
      <c r="M54" s="117">
        <v>75571.11</v>
      </c>
    </row>
    <row r="55" spans="1:13">
      <c r="A55" s="116"/>
      <c r="B55" s="118">
        <v>39</v>
      </c>
      <c r="C55" s="116" t="s">
        <v>56</v>
      </c>
      <c r="D55" s="116">
        <v>1</v>
      </c>
      <c r="E55" s="119">
        <v>30.83</v>
      </c>
      <c r="F55" s="116">
        <v>110</v>
      </c>
      <c r="G55" s="119">
        <v>100.94</v>
      </c>
      <c r="H55" s="116">
        <v>3</v>
      </c>
      <c r="I55" s="119">
        <v>0.27</v>
      </c>
      <c r="J55" s="116">
        <v>114</v>
      </c>
      <c r="K55" s="119">
        <v>132.04</v>
      </c>
      <c r="L55" s="119">
        <v>76.91</v>
      </c>
      <c r="M55" s="119">
        <v>171.69</v>
      </c>
    </row>
    <row r="56" spans="1:13">
      <c r="A56" s="116"/>
      <c r="B56" s="118">
        <v>40</v>
      </c>
      <c r="C56" s="116" t="s">
        <v>57</v>
      </c>
      <c r="D56" s="116">
        <v>32</v>
      </c>
      <c r="E56" s="119">
        <v>2.48</v>
      </c>
      <c r="F56" s="116">
        <v>373</v>
      </c>
      <c r="G56" s="119">
        <v>35.97</v>
      </c>
      <c r="H56" s="116">
        <v>9</v>
      </c>
      <c r="I56" s="119">
        <v>33.93</v>
      </c>
      <c r="J56" s="116">
        <v>414</v>
      </c>
      <c r="K56" s="119">
        <v>72.38</v>
      </c>
      <c r="L56" s="119">
        <v>39.020000000000003</v>
      </c>
      <c r="M56" s="119">
        <v>185.49</v>
      </c>
    </row>
    <row r="57" spans="1:13">
      <c r="A57" s="116"/>
      <c r="B57" s="118">
        <v>41</v>
      </c>
      <c r="C57" s="116" t="s">
        <v>58</v>
      </c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9">
        <v>0</v>
      </c>
      <c r="M57" s="119">
        <v>0</v>
      </c>
    </row>
    <row r="58" spans="1:13" s="115" customFormat="1">
      <c r="A58" s="117"/>
      <c r="B58" s="127" t="s">
        <v>59</v>
      </c>
      <c r="C58" s="127"/>
      <c r="D58" s="117">
        <v>33</v>
      </c>
      <c r="E58" s="117">
        <v>33.31</v>
      </c>
      <c r="F58" s="117">
        <v>483</v>
      </c>
      <c r="G58" s="117">
        <v>136.91</v>
      </c>
      <c r="H58" s="117">
        <v>12</v>
      </c>
      <c r="I58" s="117">
        <v>34.200000000000003</v>
      </c>
      <c r="J58" s="117">
        <v>528</v>
      </c>
      <c r="K58" s="117">
        <v>204.42</v>
      </c>
      <c r="L58" s="117">
        <v>57.23</v>
      </c>
      <c r="M58" s="117">
        <v>357.18</v>
      </c>
    </row>
    <row r="59" spans="1:13" s="115" customFormat="1">
      <c r="A59" s="117"/>
      <c r="B59" s="127" t="s">
        <v>60</v>
      </c>
      <c r="C59" s="127"/>
      <c r="D59" s="117">
        <v>49814</v>
      </c>
      <c r="E59" s="117">
        <v>1949.02</v>
      </c>
      <c r="F59" s="117">
        <v>68644</v>
      </c>
      <c r="G59" s="117">
        <v>10608.41</v>
      </c>
      <c r="H59" s="117">
        <v>39779</v>
      </c>
      <c r="I59" s="117">
        <v>4831.07</v>
      </c>
      <c r="J59" s="117">
        <v>157674</v>
      </c>
      <c r="K59" s="117">
        <v>17192.54</v>
      </c>
      <c r="L59" s="117">
        <v>22.64</v>
      </c>
      <c r="M59" s="117">
        <v>75928.289999999994</v>
      </c>
    </row>
    <row r="60" spans="1:13" s="115" customFormat="1">
      <c r="A60" s="122"/>
      <c r="B60" s="117">
        <v>42</v>
      </c>
      <c r="C60" s="122" t="s">
        <v>61</v>
      </c>
      <c r="D60" s="122">
        <v>181</v>
      </c>
      <c r="E60" s="123">
        <v>0.1449</v>
      </c>
      <c r="F60" s="122">
        <v>0</v>
      </c>
      <c r="G60" s="123">
        <v>0</v>
      </c>
      <c r="H60" s="122">
        <v>223</v>
      </c>
      <c r="I60" s="123">
        <v>18.2227</v>
      </c>
      <c r="J60" s="122">
        <v>404</v>
      </c>
      <c r="K60" s="123">
        <v>18.367599999999999</v>
      </c>
      <c r="L60" s="123">
        <v>14.66</v>
      </c>
      <c r="M60" s="123">
        <v>125.29859999999999</v>
      </c>
    </row>
    <row r="61" spans="1:13">
      <c r="A61" s="116"/>
      <c r="B61" s="118">
        <v>43</v>
      </c>
      <c r="C61" s="116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62</v>
      </c>
      <c r="I61" s="119">
        <v>8.7296999999999993</v>
      </c>
      <c r="J61" s="116">
        <v>62</v>
      </c>
      <c r="K61" s="119">
        <v>8.7296999999999993</v>
      </c>
      <c r="L61" s="119">
        <v>100</v>
      </c>
      <c r="M61" s="119">
        <v>8.7296999999999993</v>
      </c>
    </row>
    <row r="62" spans="1:13" s="115" customFormat="1">
      <c r="A62" s="122"/>
      <c r="B62" s="117">
        <v>44</v>
      </c>
      <c r="C62" s="122" t="s">
        <v>63</v>
      </c>
      <c r="D62" s="122">
        <v>0</v>
      </c>
      <c r="E62" s="123">
        <v>0</v>
      </c>
      <c r="F62" s="122">
        <v>0</v>
      </c>
      <c r="G62" s="123">
        <v>0</v>
      </c>
      <c r="H62" s="122">
        <v>306</v>
      </c>
      <c r="I62" s="123">
        <v>2.8744999999999998</v>
      </c>
      <c r="J62" s="122">
        <v>306</v>
      </c>
      <c r="K62" s="123">
        <v>2.8744999999999998</v>
      </c>
      <c r="L62" s="123">
        <v>100</v>
      </c>
      <c r="M62" s="123">
        <v>2.8744999999999998</v>
      </c>
    </row>
    <row r="63" spans="1:13">
      <c r="A63" s="116"/>
      <c r="B63" s="118">
        <v>45</v>
      </c>
      <c r="C63" s="116" t="s">
        <v>64</v>
      </c>
      <c r="D63" s="116">
        <v>0</v>
      </c>
      <c r="E63" s="119">
        <v>0</v>
      </c>
      <c r="F63" s="116">
        <v>0</v>
      </c>
      <c r="G63" s="119">
        <v>0</v>
      </c>
      <c r="H63" s="116">
        <v>304</v>
      </c>
      <c r="I63" s="119">
        <v>12.649100000000001</v>
      </c>
      <c r="J63" s="116">
        <v>304</v>
      </c>
      <c r="K63" s="119">
        <v>12.649100000000001</v>
      </c>
      <c r="L63" s="119">
        <v>12.83</v>
      </c>
      <c r="M63" s="119">
        <v>98.600899999999996</v>
      </c>
    </row>
    <row r="64" spans="1:13" s="115" customFormat="1">
      <c r="A64" s="117"/>
      <c r="B64" s="127" t="s">
        <v>65</v>
      </c>
      <c r="C64" s="127"/>
      <c r="D64" s="117">
        <v>181</v>
      </c>
      <c r="E64" s="117">
        <v>0.14000000000000001</v>
      </c>
      <c r="F64" s="117">
        <v>0</v>
      </c>
      <c r="G64" s="117">
        <v>0</v>
      </c>
      <c r="H64" s="117">
        <v>895</v>
      </c>
      <c r="I64" s="117">
        <v>42.48</v>
      </c>
      <c r="J64" s="117">
        <v>1076</v>
      </c>
      <c r="K64" s="117">
        <v>42.620899999999999</v>
      </c>
      <c r="L64" s="117">
        <v>18.100000000000001</v>
      </c>
      <c r="M64" s="117">
        <v>235.5</v>
      </c>
    </row>
    <row r="65" spans="1:13" s="115" customFormat="1">
      <c r="A65" s="117"/>
      <c r="B65" s="127" t="s">
        <v>66</v>
      </c>
      <c r="C65" s="127"/>
      <c r="D65" s="117">
        <v>49995</v>
      </c>
      <c r="E65" s="117">
        <v>1949.16</v>
      </c>
      <c r="F65" s="117">
        <v>68644</v>
      </c>
      <c r="G65" s="117">
        <v>10608.41</v>
      </c>
      <c r="H65" s="117">
        <v>40674</v>
      </c>
      <c r="I65" s="117">
        <v>4873.54</v>
      </c>
      <c r="J65" s="117">
        <v>158750</v>
      </c>
      <c r="K65" s="117">
        <v>17235.169999999998</v>
      </c>
      <c r="L65" s="117">
        <v>22.63</v>
      </c>
      <c r="M65" s="117">
        <v>76163.789999999994</v>
      </c>
    </row>
  </sheetData>
  <mergeCells count="25"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64:C64"/>
    <mergeCell ref="B65:C65"/>
    <mergeCell ref="B32:C32"/>
    <mergeCell ref="B53:C53"/>
    <mergeCell ref="B54:C54"/>
    <mergeCell ref="B58:C58"/>
    <mergeCell ref="B59:C59"/>
  </mergeCells>
  <pageMargins left="0.7" right="0.7" top="0.35" bottom="0.27" header="0.21" footer="0.18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5"/>
  <sheetViews>
    <sheetView view="pageBreakPreview" topLeftCell="B3" zoomScale="84" zoomScaleSheetLayoutView="84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M3" activeCellId="5" sqref="B1:L1048576 B1:L1048576 B1:L1048576 B1:L1048576 B1:L1048576 M1:M1048576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56" t="s">
        <v>67</v>
      </c>
      <c r="J3" s="156"/>
      <c r="K3" s="156"/>
      <c r="L3" s="156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68" t="s">
        <v>68</v>
      </c>
      <c r="C5" s="168"/>
      <c r="D5" s="168"/>
      <c r="E5" s="168"/>
      <c r="F5" s="168"/>
      <c r="G5" s="168"/>
      <c r="H5" s="168"/>
      <c r="I5" s="168"/>
      <c r="J5" s="168"/>
      <c r="K5" s="169" t="s">
        <v>2</v>
      </c>
      <c r="L5" s="169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69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4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53" t="s">
        <v>70</v>
      </c>
      <c r="C10" s="157" t="s">
        <v>6</v>
      </c>
      <c r="D10" s="160" t="s">
        <v>71</v>
      </c>
      <c r="E10" s="161"/>
      <c r="F10" s="161"/>
      <c r="G10" s="161"/>
      <c r="H10" s="161"/>
      <c r="I10" s="161"/>
      <c r="J10" s="162"/>
      <c r="K10" s="163"/>
      <c r="L10" s="165" t="s">
        <v>72</v>
      </c>
      <c r="M10" s="93" t="s">
        <v>12</v>
      </c>
    </row>
    <row r="11" spans="1:13" ht="49.5" customHeight="1">
      <c r="B11" s="154"/>
      <c r="C11" s="158"/>
      <c r="D11" s="152" t="s">
        <v>73</v>
      </c>
      <c r="E11" s="152"/>
      <c r="F11" s="152" t="s">
        <v>74</v>
      </c>
      <c r="G11" s="152"/>
      <c r="H11" s="152" t="s">
        <v>75</v>
      </c>
      <c r="I11" s="152"/>
      <c r="J11" s="152" t="s">
        <v>76</v>
      </c>
      <c r="K11" s="152"/>
      <c r="L11" s="166"/>
      <c r="M11" s="94" t="str">
        <f>K5</f>
        <v>31.03.2018</v>
      </c>
    </row>
    <row r="12" spans="1:13" ht="18.75" customHeight="1">
      <c r="B12" s="154"/>
      <c r="C12" s="158"/>
      <c r="D12" s="152" t="s">
        <v>13</v>
      </c>
      <c r="E12" s="150" t="s">
        <v>14</v>
      </c>
      <c r="F12" s="152" t="s">
        <v>13</v>
      </c>
      <c r="G12" s="150" t="s">
        <v>14</v>
      </c>
      <c r="H12" s="152" t="s">
        <v>13</v>
      </c>
      <c r="I12" s="150" t="s">
        <v>14</v>
      </c>
      <c r="J12" s="152" t="s">
        <v>13</v>
      </c>
      <c r="K12" s="150" t="s">
        <v>14</v>
      </c>
      <c r="L12" s="166"/>
      <c r="M12" s="95"/>
    </row>
    <row r="13" spans="1:13" ht="9" customHeight="1">
      <c r="B13" s="155"/>
      <c r="C13" s="159"/>
      <c r="D13" s="164"/>
      <c r="E13" s="151"/>
      <c r="F13" s="164"/>
      <c r="G13" s="151"/>
      <c r="H13" s="164"/>
      <c r="I13" s="151"/>
      <c r="J13" s="164"/>
      <c r="K13" s="151"/>
      <c r="L13" s="167"/>
      <c r="M13" s="96"/>
    </row>
    <row r="14" spans="1:13">
      <c r="A14" s="116"/>
      <c r="B14" s="118">
        <v>1</v>
      </c>
      <c r="C14" s="116" t="s">
        <v>15</v>
      </c>
      <c r="D14" s="116">
        <v>11</v>
      </c>
      <c r="E14" s="119">
        <v>0.58679999999999999</v>
      </c>
      <c r="F14" s="121">
        <v>75</v>
      </c>
      <c r="G14" s="119">
        <v>30.869199999999999</v>
      </c>
      <c r="H14" s="116">
        <v>27</v>
      </c>
      <c r="I14" s="119">
        <v>33.015000000000001</v>
      </c>
      <c r="J14" s="116">
        <v>113</v>
      </c>
      <c r="K14" s="119">
        <v>64.471000000000004</v>
      </c>
      <c r="L14" s="119">
        <v>0.81</v>
      </c>
      <c r="M14" s="119">
        <v>7917.107</v>
      </c>
    </row>
    <row r="15" spans="1:13">
      <c r="A15" s="116"/>
      <c r="B15" s="118">
        <v>2</v>
      </c>
      <c r="C15" s="116" t="s">
        <v>16</v>
      </c>
      <c r="D15" s="116">
        <v>7</v>
      </c>
      <c r="E15" s="119">
        <v>0.66679999999999995</v>
      </c>
      <c r="F15" s="116">
        <v>3</v>
      </c>
      <c r="G15" s="119">
        <v>12.420199999999999</v>
      </c>
      <c r="H15" s="116">
        <v>0</v>
      </c>
      <c r="I15" s="119">
        <v>0</v>
      </c>
      <c r="J15" s="116">
        <v>10</v>
      </c>
      <c r="K15" s="119">
        <v>13.087</v>
      </c>
      <c r="L15" s="119">
        <v>0.79</v>
      </c>
      <c r="M15" s="119">
        <v>1665.0165</v>
      </c>
    </row>
    <row r="16" spans="1:13">
      <c r="A16" s="116"/>
      <c r="B16" s="118">
        <v>3</v>
      </c>
      <c r="C16" s="116" t="s">
        <v>17</v>
      </c>
      <c r="D16" s="116">
        <v>220</v>
      </c>
      <c r="E16" s="119">
        <v>89.76</v>
      </c>
      <c r="F16" s="116">
        <v>0</v>
      </c>
      <c r="G16" s="119">
        <v>0</v>
      </c>
      <c r="H16" s="116">
        <v>15</v>
      </c>
      <c r="I16" s="119">
        <v>3.15</v>
      </c>
      <c r="J16" s="116">
        <v>235</v>
      </c>
      <c r="K16" s="119">
        <v>92.91</v>
      </c>
      <c r="L16" s="119">
        <v>9.43</v>
      </c>
      <c r="M16" s="119">
        <v>985.52620000000002</v>
      </c>
    </row>
    <row r="17" spans="1:13">
      <c r="A17" s="116"/>
      <c r="B17" s="118">
        <v>4</v>
      </c>
      <c r="C17" s="116" t="s">
        <v>18</v>
      </c>
      <c r="D17" s="116">
        <v>6</v>
      </c>
      <c r="E17" s="119">
        <v>0.51670000000000005</v>
      </c>
      <c r="F17" s="116">
        <v>32</v>
      </c>
      <c r="G17" s="119">
        <v>0.52259999999999995</v>
      </c>
      <c r="H17" s="116">
        <v>104</v>
      </c>
      <c r="I17" s="119">
        <v>5.6260000000000003</v>
      </c>
      <c r="J17" s="116">
        <v>142</v>
      </c>
      <c r="K17" s="119">
        <v>6.6653000000000002</v>
      </c>
      <c r="L17" s="119">
        <v>0.13</v>
      </c>
      <c r="M17" s="119">
        <v>5140.0114000000003</v>
      </c>
    </row>
    <row r="18" spans="1:13">
      <c r="A18" s="116"/>
      <c r="B18" s="118">
        <v>5</v>
      </c>
      <c r="C18" s="116" t="s">
        <v>19</v>
      </c>
      <c r="D18" s="116">
        <v>4</v>
      </c>
      <c r="E18" s="119">
        <v>1.1451</v>
      </c>
      <c r="F18" s="116">
        <v>1</v>
      </c>
      <c r="G18" s="119">
        <v>2.5564</v>
      </c>
      <c r="H18" s="116">
        <v>0</v>
      </c>
      <c r="I18" s="119">
        <v>0</v>
      </c>
      <c r="J18" s="116">
        <v>5</v>
      </c>
      <c r="K18" s="119">
        <v>3.7014999999999998</v>
      </c>
      <c r="L18" s="119">
        <v>1.42</v>
      </c>
      <c r="M18" s="119">
        <v>261.16860000000003</v>
      </c>
    </row>
    <row r="19" spans="1:13">
      <c r="A19" s="116"/>
      <c r="B19" s="118">
        <v>6</v>
      </c>
      <c r="C19" s="116" t="s">
        <v>20</v>
      </c>
      <c r="D19" s="116">
        <v>57</v>
      </c>
      <c r="E19" s="119">
        <v>18.094899999999999</v>
      </c>
      <c r="F19" s="116">
        <v>60</v>
      </c>
      <c r="G19" s="119">
        <v>152.14320000000001</v>
      </c>
      <c r="H19" s="116">
        <v>19</v>
      </c>
      <c r="I19" s="119">
        <v>5.7906000000000004</v>
      </c>
      <c r="J19" s="116">
        <v>136</v>
      </c>
      <c r="K19" s="119">
        <v>176.02869999999999</v>
      </c>
      <c r="L19" s="119">
        <v>4.5599999999999996</v>
      </c>
      <c r="M19" s="119">
        <v>3861.8814000000002</v>
      </c>
    </row>
    <row r="20" spans="1:13">
      <c r="A20" s="116"/>
      <c r="B20" s="118">
        <v>7</v>
      </c>
      <c r="C20" s="116" t="s">
        <v>21</v>
      </c>
      <c r="D20" s="116">
        <v>117</v>
      </c>
      <c r="E20" s="119">
        <v>29.3901</v>
      </c>
      <c r="F20" s="116">
        <v>2</v>
      </c>
      <c r="G20" s="119">
        <v>28.402100000000001</v>
      </c>
      <c r="H20" s="116">
        <v>4</v>
      </c>
      <c r="I20" s="119">
        <v>11.6502</v>
      </c>
      <c r="J20" s="116">
        <v>123</v>
      </c>
      <c r="K20" s="119">
        <v>69.442400000000006</v>
      </c>
      <c r="L20" s="119">
        <v>5.36</v>
      </c>
      <c r="M20" s="119">
        <v>1295.9528</v>
      </c>
    </row>
    <row r="21" spans="1:13">
      <c r="A21" s="116"/>
      <c r="B21" s="118">
        <v>8</v>
      </c>
      <c r="C21" s="116" t="s">
        <v>22</v>
      </c>
      <c r="D21" s="116">
        <v>10</v>
      </c>
      <c r="E21" s="119">
        <v>1.3158000000000001</v>
      </c>
      <c r="F21" s="116">
        <v>0</v>
      </c>
      <c r="G21" s="119">
        <v>0</v>
      </c>
      <c r="H21" s="116">
        <v>0</v>
      </c>
      <c r="I21" s="119">
        <v>0</v>
      </c>
      <c r="J21" s="116">
        <v>10</v>
      </c>
      <c r="K21" s="119">
        <v>1.3158000000000001</v>
      </c>
      <c r="L21" s="119">
        <v>0.35</v>
      </c>
      <c r="M21" s="119">
        <v>372.97559999999999</v>
      </c>
    </row>
    <row r="22" spans="1:13">
      <c r="A22" s="116"/>
      <c r="B22" s="118">
        <v>9</v>
      </c>
      <c r="C22" s="116" t="s">
        <v>23</v>
      </c>
      <c r="D22" s="116">
        <v>0</v>
      </c>
      <c r="E22" s="119">
        <v>0</v>
      </c>
      <c r="F22" s="116">
        <v>0</v>
      </c>
      <c r="G22" s="119">
        <v>0</v>
      </c>
      <c r="H22" s="116">
        <v>9</v>
      </c>
      <c r="I22" s="119">
        <v>3.2585000000000002</v>
      </c>
      <c r="J22" s="116">
        <v>9</v>
      </c>
      <c r="K22" s="119">
        <v>3.2585000000000002</v>
      </c>
      <c r="L22" s="119">
        <v>0.14000000000000001</v>
      </c>
      <c r="M22" s="119">
        <v>2308.3431999999998</v>
      </c>
    </row>
    <row r="23" spans="1:13">
      <c r="A23" s="116"/>
      <c r="B23" s="118">
        <v>10</v>
      </c>
      <c r="C23" s="116" t="s">
        <v>24</v>
      </c>
      <c r="D23" s="116">
        <v>143</v>
      </c>
      <c r="E23" s="119">
        <v>27.83</v>
      </c>
      <c r="F23" s="116">
        <v>83</v>
      </c>
      <c r="G23" s="119">
        <v>186.32</v>
      </c>
      <c r="H23" s="116">
        <v>59</v>
      </c>
      <c r="I23" s="119">
        <v>184.2</v>
      </c>
      <c r="J23" s="116">
        <v>285</v>
      </c>
      <c r="K23" s="119">
        <v>398.35</v>
      </c>
      <c r="L23" s="119">
        <v>35.33</v>
      </c>
      <c r="M23" s="119">
        <v>1127.4081000000001</v>
      </c>
    </row>
    <row r="24" spans="1:13">
      <c r="A24" s="116"/>
      <c r="B24" s="118">
        <v>11</v>
      </c>
      <c r="C24" s="116" t="s">
        <v>25</v>
      </c>
      <c r="D24" s="116">
        <v>11</v>
      </c>
      <c r="E24" s="119">
        <v>0.34499999999999997</v>
      </c>
      <c r="F24" s="116">
        <v>20</v>
      </c>
      <c r="G24" s="119">
        <v>4.4581</v>
      </c>
      <c r="H24" s="116">
        <v>0</v>
      </c>
      <c r="I24" s="119">
        <v>0</v>
      </c>
      <c r="J24" s="116">
        <v>31</v>
      </c>
      <c r="K24" s="119">
        <v>4.8030999999999997</v>
      </c>
      <c r="L24" s="119">
        <v>0.24</v>
      </c>
      <c r="M24" s="119">
        <v>1965.1578</v>
      </c>
    </row>
    <row r="25" spans="1:13">
      <c r="A25" s="116"/>
      <c r="B25" s="118">
        <v>12</v>
      </c>
      <c r="C25" s="116" t="s">
        <v>26</v>
      </c>
      <c r="D25" s="116">
        <v>62</v>
      </c>
      <c r="E25" s="119">
        <v>7.1753</v>
      </c>
      <c r="F25" s="116">
        <v>14</v>
      </c>
      <c r="G25" s="119">
        <v>8.4756999999999998</v>
      </c>
      <c r="H25" s="116">
        <v>19</v>
      </c>
      <c r="I25" s="119">
        <v>4.9985999999999997</v>
      </c>
      <c r="J25" s="116">
        <v>95</v>
      </c>
      <c r="K25" s="119">
        <v>20.6496</v>
      </c>
      <c r="L25" s="119">
        <v>1.3</v>
      </c>
      <c r="M25" s="119">
        <v>1588.0609999999999</v>
      </c>
    </row>
    <row r="26" spans="1:13">
      <c r="A26" s="116"/>
      <c r="B26" s="118">
        <v>13</v>
      </c>
      <c r="C26" s="116" t="s">
        <v>27</v>
      </c>
      <c r="D26" s="116">
        <v>533</v>
      </c>
      <c r="E26" s="119">
        <v>69.575299999999999</v>
      </c>
      <c r="F26" s="116">
        <v>4</v>
      </c>
      <c r="G26" s="119">
        <v>2.5087000000000002</v>
      </c>
      <c r="H26" s="116">
        <v>21</v>
      </c>
      <c r="I26" s="119">
        <v>93.562399999999997</v>
      </c>
      <c r="J26" s="116">
        <v>558</v>
      </c>
      <c r="K26" s="119">
        <v>165.6464</v>
      </c>
      <c r="L26" s="119">
        <v>1.04</v>
      </c>
      <c r="M26" s="119">
        <v>15868.475399999999</v>
      </c>
    </row>
    <row r="27" spans="1:13">
      <c r="A27" s="116"/>
      <c r="B27" s="118">
        <v>14</v>
      </c>
      <c r="C27" s="116" t="s">
        <v>28</v>
      </c>
      <c r="D27" s="116">
        <v>66</v>
      </c>
      <c r="E27" s="119">
        <v>7.66</v>
      </c>
      <c r="F27" s="116">
        <v>0</v>
      </c>
      <c r="G27" s="119">
        <v>0</v>
      </c>
      <c r="H27" s="116">
        <v>29</v>
      </c>
      <c r="I27" s="119">
        <v>292.64</v>
      </c>
      <c r="J27" s="116">
        <v>95</v>
      </c>
      <c r="K27" s="119">
        <v>300.3</v>
      </c>
      <c r="L27" s="119">
        <v>2.37</v>
      </c>
      <c r="M27" s="119">
        <v>12695</v>
      </c>
    </row>
    <row r="28" spans="1:13">
      <c r="A28" s="116"/>
      <c r="B28" s="118">
        <v>15</v>
      </c>
      <c r="C28" s="116" t="s">
        <v>29</v>
      </c>
      <c r="D28" s="116">
        <v>0</v>
      </c>
      <c r="E28" s="119">
        <v>0</v>
      </c>
      <c r="F28" s="116">
        <v>0</v>
      </c>
      <c r="G28" s="119">
        <v>0</v>
      </c>
      <c r="H28" s="116">
        <v>11</v>
      </c>
      <c r="I28" s="119">
        <v>4.0038</v>
      </c>
      <c r="J28" s="116">
        <v>11</v>
      </c>
      <c r="K28" s="119">
        <v>4.0038</v>
      </c>
      <c r="L28" s="119">
        <v>0.26</v>
      </c>
      <c r="M28" s="119">
        <v>1521.4586999999999</v>
      </c>
    </row>
    <row r="29" spans="1:13">
      <c r="A29" s="116"/>
      <c r="B29" s="118">
        <v>16</v>
      </c>
      <c r="C29" s="116" t="s">
        <v>30</v>
      </c>
      <c r="D29" s="116">
        <v>2</v>
      </c>
      <c r="E29" s="119">
        <v>7.7499999999999999E-2</v>
      </c>
      <c r="F29" s="116">
        <v>0</v>
      </c>
      <c r="G29" s="119">
        <v>0</v>
      </c>
      <c r="H29" s="116">
        <v>152</v>
      </c>
      <c r="I29" s="119">
        <v>7.9889000000000001</v>
      </c>
      <c r="J29" s="116">
        <v>154</v>
      </c>
      <c r="K29" s="119">
        <v>8.0663999999999998</v>
      </c>
      <c r="L29" s="119">
        <v>0.69</v>
      </c>
      <c r="M29" s="119">
        <v>1165.5693000000001</v>
      </c>
    </row>
    <row r="30" spans="1:13">
      <c r="A30" s="116"/>
      <c r="B30" s="118">
        <v>17</v>
      </c>
      <c r="C30" s="116" t="s">
        <v>31</v>
      </c>
      <c r="D30" s="116">
        <v>109</v>
      </c>
      <c r="E30" s="119">
        <v>7.31</v>
      </c>
      <c r="F30" s="116">
        <v>0</v>
      </c>
      <c r="G30" s="119">
        <v>0</v>
      </c>
      <c r="H30" s="116">
        <v>29</v>
      </c>
      <c r="I30" s="119">
        <v>87.17</v>
      </c>
      <c r="J30" s="116">
        <v>138</v>
      </c>
      <c r="K30" s="119">
        <v>94.48</v>
      </c>
      <c r="L30" s="119">
        <v>2.81</v>
      </c>
      <c r="M30" s="119">
        <v>3358.85</v>
      </c>
    </row>
    <row r="31" spans="1:13">
      <c r="A31" s="116"/>
      <c r="B31" s="118">
        <v>18</v>
      </c>
      <c r="C31" s="116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40</v>
      </c>
      <c r="I31" s="119">
        <v>3.2806000000000002</v>
      </c>
      <c r="J31" s="116">
        <v>40</v>
      </c>
      <c r="K31" s="119">
        <v>3.2806000000000002</v>
      </c>
      <c r="L31" s="119">
        <v>3.98</v>
      </c>
      <c r="M31" s="119">
        <v>82.33</v>
      </c>
    </row>
    <row r="32" spans="1:13" s="115" customFormat="1">
      <c r="A32" s="117"/>
      <c r="B32" s="127" t="s">
        <v>33</v>
      </c>
      <c r="C32" s="127"/>
      <c r="D32" s="117">
        <v>1358</v>
      </c>
      <c r="E32" s="117">
        <v>261.45</v>
      </c>
      <c r="F32" s="117">
        <v>294</v>
      </c>
      <c r="G32" s="117">
        <v>428.68</v>
      </c>
      <c r="H32" s="117">
        <v>538</v>
      </c>
      <c r="I32" s="117">
        <v>740.33</v>
      </c>
      <c r="J32" s="117">
        <v>2190</v>
      </c>
      <c r="K32" s="117">
        <v>1430.46</v>
      </c>
      <c r="L32" s="117">
        <v>2.2599999999999998</v>
      </c>
      <c r="M32" s="117">
        <v>63180.29</v>
      </c>
    </row>
    <row r="33" spans="1:13">
      <c r="A33" s="116"/>
      <c r="B33" s="118">
        <v>19</v>
      </c>
      <c r="C33" s="116" t="s">
        <v>34</v>
      </c>
      <c r="D33" s="116">
        <v>140</v>
      </c>
      <c r="E33" s="119">
        <v>5.62</v>
      </c>
      <c r="F33" s="116">
        <v>0</v>
      </c>
      <c r="G33" s="119">
        <v>0</v>
      </c>
      <c r="H33" s="116">
        <v>10</v>
      </c>
      <c r="I33" s="119">
        <v>1.02</v>
      </c>
      <c r="J33" s="116">
        <v>150</v>
      </c>
      <c r="K33" s="119">
        <v>6.64</v>
      </c>
      <c r="L33" s="119">
        <v>8.18</v>
      </c>
      <c r="M33" s="119">
        <v>81.2</v>
      </c>
    </row>
    <row r="34" spans="1:13">
      <c r="A34" s="116"/>
      <c r="B34" s="118">
        <v>20</v>
      </c>
      <c r="C34" s="116" t="s">
        <v>35</v>
      </c>
      <c r="D34" s="116">
        <v>57</v>
      </c>
      <c r="E34" s="119">
        <v>6</v>
      </c>
      <c r="F34" s="116">
        <v>11</v>
      </c>
      <c r="G34" s="119">
        <v>3.66</v>
      </c>
      <c r="H34" s="116">
        <v>194</v>
      </c>
      <c r="I34" s="119">
        <v>4.37</v>
      </c>
      <c r="J34" s="116">
        <v>262</v>
      </c>
      <c r="K34" s="119">
        <v>14.03</v>
      </c>
      <c r="L34" s="119">
        <v>0.9</v>
      </c>
      <c r="M34" s="119">
        <v>1563.41</v>
      </c>
    </row>
    <row r="35" spans="1:13">
      <c r="A35" s="116"/>
      <c r="B35" s="118">
        <v>21</v>
      </c>
      <c r="C35" s="116" t="s">
        <v>36</v>
      </c>
      <c r="D35" s="116">
        <v>515</v>
      </c>
      <c r="E35" s="119">
        <v>1.9217</v>
      </c>
      <c r="F35" s="116">
        <v>0</v>
      </c>
      <c r="G35" s="119">
        <v>0</v>
      </c>
      <c r="H35" s="116">
        <v>1</v>
      </c>
      <c r="I35" s="119">
        <v>4.4999999999999997E-3</v>
      </c>
      <c r="J35" s="116">
        <v>516</v>
      </c>
      <c r="K35" s="119">
        <v>1.9261999999999999</v>
      </c>
      <c r="L35" s="119">
        <v>22.49</v>
      </c>
      <c r="M35" s="119">
        <v>8.5655999999999999</v>
      </c>
    </row>
    <row r="36" spans="1:13">
      <c r="A36" s="116"/>
      <c r="B36" s="118">
        <v>22</v>
      </c>
      <c r="C36" s="116" t="s">
        <v>37</v>
      </c>
      <c r="D36" s="116">
        <v>13</v>
      </c>
      <c r="E36" s="119">
        <v>1.5510999999999999</v>
      </c>
      <c r="F36" s="116">
        <v>0</v>
      </c>
      <c r="G36" s="119">
        <v>0</v>
      </c>
      <c r="H36" s="116">
        <v>0</v>
      </c>
      <c r="I36" s="119">
        <v>0</v>
      </c>
      <c r="J36" s="116">
        <v>13</v>
      </c>
      <c r="K36" s="119">
        <v>1.5510999999999999</v>
      </c>
      <c r="L36" s="119">
        <v>3.6</v>
      </c>
      <c r="M36" s="119">
        <v>43.061500000000002</v>
      </c>
    </row>
    <row r="37" spans="1:13">
      <c r="A37" s="116"/>
      <c r="B37" s="118">
        <v>23</v>
      </c>
      <c r="C37" s="116" t="s">
        <v>38</v>
      </c>
      <c r="D37" s="116">
        <v>0</v>
      </c>
      <c r="E37" s="119">
        <v>0</v>
      </c>
      <c r="F37" s="116">
        <v>0</v>
      </c>
      <c r="G37" s="119">
        <v>0</v>
      </c>
      <c r="H37" s="116">
        <v>11</v>
      </c>
      <c r="I37" s="119">
        <v>0.32690000000000002</v>
      </c>
      <c r="J37" s="116">
        <v>11</v>
      </c>
      <c r="K37" s="119">
        <v>0.32690000000000002</v>
      </c>
      <c r="L37" s="119">
        <v>0.28999999999999998</v>
      </c>
      <c r="M37" s="119">
        <v>112.0583</v>
      </c>
    </row>
    <row r="38" spans="1:13">
      <c r="A38" s="116"/>
      <c r="B38" s="118">
        <v>24</v>
      </c>
      <c r="C38" s="116" t="s">
        <v>39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9">
        <v>0</v>
      </c>
      <c r="M38" s="119">
        <v>13.062099999999999</v>
      </c>
    </row>
    <row r="39" spans="1:13">
      <c r="A39" s="116"/>
      <c r="B39" s="118">
        <v>25</v>
      </c>
      <c r="C39" s="116" t="s">
        <v>40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9">
        <v>0</v>
      </c>
      <c r="M39" s="119">
        <v>5.94</v>
      </c>
    </row>
    <row r="40" spans="1:13">
      <c r="A40" s="116"/>
      <c r="B40" s="118">
        <v>26</v>
      </c>
      <c r="C40" s="116" t="s">
        <v>41</v>
      </c>
      <c r="D40" s="116">
        <v>165</v>
      </c>
      <c r="E40" s="119">
        <v>2.7898000000000001</v>
      </c>
      <c r="F40" s="116">
        <v>0</v>
      </c>
      <c r="G40" s="119">
        <v>0</v>
      </c>
      <c r="H40" s="116">
        <v>0</v>
      </c>
      <c r="I40" s="119">
        <v>0</v>
      </c>
      <c r="J40" s="116">
        <v>165</v>
      </c>
      <c r="K40" s="119">
        <v>2.7898000000000001</v>
      </c>
      <c r="L40" s="119">
        <v>0.55000000000000004</v>
      </c>
      <c r="M40" s="119">
        <v>509.24630000000002</v>
      </c>
    </row>
    <row r="41" spans="1:13">
      <c r="A41" s="116"/>
      <c r="B41" s="118">
        <v>27</v>
      </c>
      <c r="C41" s="116" t="s">
        <v>42</v>
      </c>
      <c r="D41" s="116">
        <v>312</v>
      </c>
      <c r="E41" s="119">
        <v>66.6096</v>
      </c>
      <c r="F41" s="116">
        <v>5</v>
      </c>
      <c r="G41" s="119">
        <v>12.7545</v>
      </c>
      <c r="H41" s="116">
        <v>53</v>
      </c>
      <c r="I41" s="119">
        <v>46.304699999999997</v>
      </c>
      <c r="J41" s="116">
        <v>370</v>
      </c>
      <c r="K41" s="119">
        <v>125.6688</v>
      </c>
      <c r="L41" s="119">
        <v>3.9</v>
      </c>
      <c r="M41" s="119">
        <v>3222.1060000000002</v>
      </c>
    </row>
    <row r="42" spans="1:13">
      <c r="A42" s="116"/>
      <c r="B42" s="118">
        <v>28</v>
      </c>
      <c r="C42" s="116" t="s">
        <v>43</v>
      </c>
      <c r="D42" s="116">
        <v>2564</v>
      </c>
      <c r="E42" s="119">
        <v>45.742899999999999</v>
      </c>
      <c r="F42" s="116">
        <v>0</v>
      </c>
      <c r="G42" s="119">
        <v>0</v>
      </c>
      <c r="H42" s="116">
        <v>9</v>
      </c>
      <c r="I42" s="119">
        <v>27.385000000000002</v>
      </c>
      <c r="J42" s="116">
        <v>2573</v>
      </c>
      <c r="K42" s="119">
        <v>73.127899999999997</v>
      </c>
      <c r="L42" s="119">
        <v>3.2</v>
      </c>
      <c r="M42" s="119">
        <v>2288.0603000000001</v>
      </c>
    </row>
    <row r="43" spans="1:13">
      <c r="A43" s="116"/>
      <c r="B43" s="118">
        <v>29</v>
      </c>
      <c r="C43" s="116" t="s">
        <v>44</v>
      </c>
      <c r="D43" s="116">
        <v>181</v>
      </c>
      <c r="E43" s="119">
        <v>20.3</v>
      </c>
      <c r="F43" s="116">
        <v>6</v>
      </c>
      <c r="G43" s="119">
        <v>7.67</v>
      </c>
      <c r="H43" s="116">
        <v>1</v>
      </c>
      <c r="I43" s="119">
        <v>0.01</v>
      </c>
      <c r="J43" s="116">
        <v>188</v>
      </c>
      <c r="K43" s="119">
        <v>27.98</v>
      </c>
      <c r="L43" s="119">
        <v>7.51</v>
      </c>
      <c r="M43" s="119">
        <v>372.71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259</v>
      </c>
      <c r="I44" s="119">
        <v>21.06</v>
      </c>
      <c r="J44" s="116">
        <v>259</v>
      </c>
      <c r="K44" s="119">
        <v>21.06</v>
      </c>
      <c r="L44" s="119">
        <v>3.23</v>
      </c>
      <c r="M44" s="119">
        <v>652.29999999999995</v>
      </c>
    </row>
    <row r="45" spans="1:13">
      <c r="A45" s="116"/>
      <c r="B45" s="118">
        <v>31</v>
      </c>
      <c r="C45" s="116" t="s">
        <v>46</v>
      </c>
      <c r="D45" s="116">
        <v>0</v>
      </c>
      <c r="E45" s="119">
        <v>0</v>
      </c>
      <c r="F45" s="116">
        <v>0</v>
      </c>
      <c r="G45" s="119">
        <v>0</v>
      </c>
      <c r="H45" s="116">
        <v>2</v>
      </c>
      <c r="I45" s="119">
        <v>8.2199999999999995E-2</v>
      </c>
      <c r="J45" s="116">
        <v>2</v>
      </c>
      <c r="K45" s="119">
        <v>8.2199999999999995E-2</v>
      </c>
      <c r="L45" s="119">
        <v>0.04</v>
      </c>
      <c r="M45" s="119">
        <v>206.7825</v>
      </c>
    </row>
    <row r="46" spans="1:13">
      <c r="A46" s="116"/>
      <c r="B46" s="118">
        <v>32</v>
      </c>
      <c r="C46" s="116" t="s">
        <v>47</v>
      </c>
      <c r="D46" s="116">
        <v>0</v>
      </c>
      <c r="E46" s="119">
        <v>0</v>
      </c>
      <c r="F46" s="116">
        <v>0</v>
      </c>
      <c r="G46" s="119">
        <v>0</v>
      </c>
      <c r="H46" s="116">
        <v>1</v>
      </c>
      <c r="I46" s="119">
        <v>3.5400000000000001E-2</v>
      </c>
      <c r="J46" s="116">
        <v>1</v>
      </c>
      <c r="K46" s="119">
        <v>3.5400000000000001E-2</v>
      </c>
      <c r="L46" s="119">
        <v>0.04</v>
      </c>
      <c r="M46" s="119">
        <v>81.078699999999998</v>
      </c>
    </row>
    <row r="47" spans="1:13">
      <c r="A47" s="116"/>
      <c r="B47" s="118">
        <v>33</v>
      </c>
      <c r="C47" s="116" t="s">
        <v>48</v>
      </c>
      <c r="D47" s="116">
        <v>7</v>
      </c>
      <c r="E47" s="119">
        <v>4.4375999999999998</v>
      </c>
      <c r="F47" s="116">
        <v>0</v>
      </c>
      <c r="G47" s="119">
        <v>0</v>
      </c>
      <c r="H47" s="116">
        <v>0</v>
      </c>
      <c r="I47" s="119">
        <v>0</v>
      </c>
      <c r="J47" s="116">
        <v>7</v>
      </c>
      <c r="K47" s="119">
        <v>4.4375999999999998</v>
      </c>
      <c r="L47" s="119">
        <v>6.82</v>
      </c>
      <c r="M47" s="119">
        <v>65.052499999999995</v>
      </c>
    </row>
    <row r="48" spans="1:13">
      <c r="A48" s="116"/>
      <c r="B48" s="118">
        <v>34</v>
      </c>
      <c r="C48" s="116" t="s">
        <v>49</v>
      </c>
      <c r="D48" s="116">
        <v>476</v>
      </c>
      <c r="E48" s="119">
        <v>76.313999999999993</v>
      </c>
      <c r="F48" s="116">
        <v>0</v>
      </c>
      <c r="G48" s="119">
        <v>0</v>
      </c>
      <c r="H48" s="116">
        <v>18</v>
      </c>
      <c r="I48" s="119">
        <v>33.589399999999998</v>
      </c>
      <c r="J48" s="116">
        <v>494</v>
      </c>
      <c r="K48" s="119">
        <v>109.9034</v>
      </c>
      <c r="L48" s="119">
        <v>6.55</v>
      </c>
      <c r="M48" s="119">
        <v>1678.2358999999999</v>
      </c>
    </row>
    <row r="49" spans="1:13">
      <c r="A49" s="116"/>
      <c r="B49" s="118">
        <v>35</v>
      </c>
      <c r="C49" s="116" t="s">
        <v>50</v>
      </c>
      <c r="D49" s="116">
        <v>42546</v>
      </c>
      <c r="E49" s="119">
        <v>91.94</v>
      </c>
      <c r="F49" s="116">
        <v>0</v>
      </c>
      <c r="G49" s="119">
        <v>0</v>
      </c>
      <c r="H49" s="116">
        <v>0</v>
      </c>
      <c r="I49" s="119">
        <v>0</v>
      </c>
      <c r="J49" s="116">
        <v>42546</v>
      </c>
      <c r="K49" s="119">
        <v>91.94</v>
      </c>
      <c r="L49" s="119">
        <v>17.23</v>
      </c>
      <c r="M49" s="119">
        <v>533.6</v>
      </c>
    </row>
    <row r="50" spans="1:13">
      <c r="A50" s="116"/>
      <c r="B50" s="118">
        <v>36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9">
        <v>0</v>
      </c>
      <c r="M50" s="119">
        <v>30.6265</v>
      </c>
    </row>
    <row r="51" spans="1:13">
      <c r="A51" s="116"/>
      <c r="B51" s="118">
        <v>37</v>
      </c>
      <c r="C51" s="116" t="s">
        <v>52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9">
        <v>0</v>
      </c>
      <c r="M51" s="119">
        <v>0.1903</v>
      </c>
    </row>
    <row r="52" spans="1:13">
      <c r="A52" s="116"/>
      <c r="B52" s="118">
        <v>38</v>
      </c>
      <c r="C52" s="116" t="s">
        <v>53</v>
      </c>
      <c r="D52" s="116">
        <v>0</v>
      </c>
      <c r="E52" s="119">
        <v>0</v>
      </c>
      <c r="F52" s="116">
        <v>10</v>
      </c>
      <c r="G52" s="119">
        <v>0.75</v>
      </c>
      <c r="H52" s="116">
        <v>24</v>
      </c>
      <c r="I52" s="119">
        <v>3</v>
      </c>
      <c r="J52" s="116">
        <v>34</v>
      </c>
      <c r="K52" s="119">
        <v>3.75</v>
      </c>
      <c r="L52" s="119">
        <v>0.41</v>
      </c>
      <c r="M52" s="119">
        <v>923.53</v>
      </c>
    </row>
    <row r="53" spans="1:13" s="115" customFormat="1">
      <c r="A53" s="117"/>
      <c r="B53" s="127" t="s">
        <v>54</v>
      </c>
      <c r="C53" s="127"/>
      <c r="D53" s="117">
        <v>46976</v>
      </c>
      <c r="E53" s="117">
        <v>323.23</v>
      </c>
      <c r="F53" s="117">
        <v>32</v>
      </c>
      <c r="G53" s="117">
        <v>24.83</v>
      </c>
      <c r="H53" s="117">
        <v>583</v>
      </c>
      <c r="I53" s="117">
        <v>137.19</v>
      </c>
      <c r="J53" s="117">
        <v>47591</v>
      </c>
      <c r="K53" s="117">
        <v>485.25</v>
      </c>
      <c r="L53" s="117">
        <v>3.92</v>
      </c>
      <c r="M53" s="117">
        <v>12390.82</v>
      </c>
    </row>
    <row r="54" spans="1:13" s="115" customFormat="1">
      <c r="A54" s="117"/>
      <c r="B54" s="127" t="s">
        <v>55</v>
      </c>
      <c r="C54" s="127"/>
      <c r="D54" s="117">
        <v>48334</v>
      </c>
      <c r="E54" s="117">
        <v>584.67999999999995</v>
      </c>
      <c r="F54" s="117">
        <v>326</v>
      </c>
      <c r="G54" s="117">
        <v>453.51</v>
      </c>
      <c r="H54" s="117">
        <v>1121</v>
      </c>
      <c r="I54" s="117">
        <v>877.52</v>
      </c>
      <c r="J54" s="117">
        <v>49781</v>
      </c>
      <c r="K54" s="117">
        <v>1915.7094</v>
      </c>
      <c r="L54" s="117">
        <v>2.5299999999999998</v>
      </c>
      <c r="M54" s="117">
        <v>75571.11</v>
      </c>
    </row>
    <row r="55" spans="1:13">
      <c r="A55" s="116"/>
      <c r="B55" s="118">
        <v>39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1</v>
      </c>
      <c r="I55" s="119">
        <v>30.83</v>
      </c>
      <c r="J55" s="116">
        <v>1</v>
      </c>
      <c r="K55" s="119">
        <v>30.83</v>
      </c>
      <c r="L55" s="119">
        <v>17.96</v>
      </c>
      <c r="M55" s="119">
        <v>171.69</v>
      </c>
    </row>
    <row r="56" spans="1:13">
      <c r="A56" s="116"/>
      <c r="B56" s="118">
        <v>40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32</v>
      </c>
      <c r="I56" s="119">
        <v>2.48</v>
      </c>
      <c r="J56" s="116">
        <v>32</v>
      </c>
      <c r="K56" s="119">
        <v>2.48</v>
      </c>
      <c r="L56" s="119">
        <v>1.34</v>
      </c>
      <c r="M56" s="119">
        <v>185.49</v>
      </c>
    </row>
    <row r="57" spans="1:13">
      <c r="A57" s="116"/>
      <c r="B57" s="118">
        <v>41</v>
      </c>
      <c r="C57" s="116" t="s">
        <v>58</v>
      </c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9">
        <v>0</v>
      </c>
      <c r="M57" s="119">
        <v>0</v>
      </c>
    </row>
    <row r="58" spans="1:13" s="115" customFormat="1">
      <c r="A58" s="117"/>
      <c r="B58" s="127" t="s">
        <v>59</v>
      </c>
      <c r="C58" s="127"/>
      <c r="D58" s="117">
        <v>0</v>
      </c>
      <c r="E58" s="117">
        <v>0</v>
      </c>
      <c r="F58" s="117">
        <v>0</v>
      </c>
      <c r="G58" s="117">
        <v>0</v>
      </c>
      <c r="H58" s="117">
        <v>33</v>
      </c>
      <c r="I58" s="117">
        <v>33.31</v>
      </c>
      <c r="J58" s="117">
        <v>33</v>
      </c>
      <c r="K58" s="117">
        <v>33.31</v>
      </c>
      <c r="L58" s="117">
        <v>9.33</v>
      </c>
      <c r="M58" s="117">
        <v>357.18</v>
      </c>
    </row>
    <row r="59" spans="1:13" s="115" customFormat="1">
      <c r="A59" s="117"/>
      <c r="B59" s="127" t="s">
        <v>60</v>
      </c>
      <c r="C59" s="127"/>
      <c r="D59" s="117">
        <v>48334</v>
      </c>
      <c r="E59" s="117">
        <v>584.67999999999995</v>
      </c>
      <c r="F59" s="117">
        <v>326</v>
      </c>
      <c r="G59" s="117">
        <v>453.51</v>
      </c>
      <c r="H59" s="117">
        <v>1154</v>
      </c>
      <c r="I59" s="117">
        <v>910.83</v>
      </c>
      <c r="J59" s="117">
        <v>49814</v>
      </c>
      <c r="K59" s="117">
        <v>1949.0193999999999</v>
      </c>
      <c r="L59" s="117">
        <v>2.57</v>
      </c>
      <c r="M59" s="117">
        <v>75928.289999999994</v>
      </c>
    </row>
    <row r="60" spans="1:13">
      <c r="A60" s="116"/>
      <c r="B60" s="118">
        <v>42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181</v>
      </c>
      <c r="I60" s="119">
        <v>0.1449</v>
      </c>
      <c r="J60" s="116">
        <v>181</v>
      </c>
      <c r="K60" s="119">
        <v>0.1449</v>
      </c>
      <c r="L60" s="119">
        <v>0.12</v>
      </c>
      <c r="M60" s="119">
        <v>125.29859999999999</v>
      </c>
    </row>
    <row r="61" spans="1:13">
      <c r="A61" s="116"/>
      <c r="B61" s="118">
        <v>43</v>
      </c>
      <c r="C61" s="116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9">
        <v>0</v>
      </c>
      <c r="M61" s="119">
        <v>8.7296999999999993</v>
      </c>
    </row>
    <row r="62" spans="1:13">
      <c r="A62" s="116"/>
      <c r="B62" s="118">
        <v>44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9">
        <v>0</v>
      </c>
      <c r="M62" s="119">
        <v>2.8744999999999998</v>
      </c>
    </row>
    <row r="63" spans="1:13">
      <c r="A63" s="116"/>
      <c r="B63" s="118">
        <v>45</v>
      </c>
      <c r="C63" s="116" t="s">
        <v>64</v>
      </c>
      <c r="D63" s="116">
        <v>0</v>
      </c>
      <c r="E63" s="119">
        <v>0</v>
      </c>
      <c r="F63" s="116">
        <v>0</v>
      </c>
      <c r="G63" s="119">
        <v>0</v>
      </c>
      <c r="H63" s="116">
        <v>0</v>
      </c>
      <c r="I63" s="119">
        <v>0</v>
      </c>
      <c r="J63" s="116">
        <v>0</v>
      </c>
      <c r="K63" s="119">
        <v>0</v>
      </c>
      <c r="L63" s="119">
        <v>0</v>
      </c>
      <c r="M63" s="119">
        <v>98.600899999999996</v>
      </c>
    </row>
    <row r="64" spans="1:13" s="115" customFormat="1">
      <c r="A64" s="117"/>
      <c r="B64" s="127" t="s">
        <v>65</v>
      </c>
      <c r="C64" s="127"/>
      <c r="D64" s="117">
        <v>0</v>
      </c>
      <c r="E64" s="117">
        <v>0</v>
      </c>
      <c r="F64" s="117">
        <v>0</v>
      </c>
      <c r="G64" s="117">
        <v>0</v>
      </c>
      <c r="H64" s="117">
        <v>181</v>
      </c>
      <c r="I64" s="117">
        <v>0.14000000000000001</v>
      </c>
      <c r="J64" s="117">
        <v>181</v>
      </c>
      <c r="K64" s="117">
        <v>0.1449</v>
      </c>
      <c r="L64" s="117">
        <v>0.06</v>
      </c>
      <c r="M64" s="117">
        <v>235.5</v>
      </c>
    </row>
    <row r="65" spans="1:13" s="115" customFormat="1">
      <c r="A65" s="117"/>
      <c r="B65" s="127" t="s">
        <v>66</v>
      </c>
      <c r="C65" s="127"/>
      <c r="D65" s="117">
        <v>48334</v>
      </c>
      <c r="E65" s="117">
        <v>584.67999999999995</v>
      </c>
      <c r="F65" s="117">
        <v>326</v>
      </c>
      <c r="G65" s="117">
        <v>453.51</v>
      </c>
      <c r="H65" s="117">
        <v>1335</v>
      </c>
      <c r="I65" s="117">
        <v>910.98</v>
      </c>
      <c r="J65" s="117">
        <v>49995</v>
      </c>
      <c r="K65" s="117">
        <v>1949.1642999999999</v>
      </c>
      <c r="L65" s="117">
        <v>2.56</v>
      </c>
      <c r="M65" s="117">
        <v>76163.789999999994</v>
      </c>
    </row>
  </sheetData>
  <mergeCells count="26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G12:G13"/>
    <mergeCell ref="F11:G11"/>
    <mergeCell ref="B10:B13"/>
    <mergeCell ref="B32:C32"/>
    <mergeCell ref="B53:C53"/>
    <mergeCell ref="B54:C54"/>
    <mergeCell ref="B58:C58"/>
    <mergeCell ref="B59:C59"/>
    <mergeCell ref="B64:C64"/>
    <mergeCell ref="B65:C65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4"/>
  <sheetViews>
    <sheetView view="pageBreakPreview" topLeftCell="A3" zoomScale="60" zoomScaleNormal="80" workbookViewId="0">
      <pane xSplit="3" ySplit="10" topLeftCell="W58" activePane="bottomRight" state="frozen"/>
      <selection activeCell="C40" sqref="C40"/>
      <selection pane="topRight" activeCell="C40" sqref="C40"/>
      <selection pane="bottomLeft" activeCell="C40" sqref="C40"/>
      <selection pane="bottomRight" activeCell="AC20" sqref="AC20"/>
    </sheetView>
  </sheetViews>
  <sheetFormatPr defaultRowHeight="15"/>
  <cols>
    <col min="1" max="1" width="9.140625" style="55" customWidth="1"/>
    <col min="2" max="2" width="9.140625" style="66" customWidth="1"/>
    <col min="3" max="3" width="34" style="68" customWidth="1"/>
    <col min="4" max="4" width="13.5703125" customWidth="1"/>
    <col min="5" max="5" width="14.28515625" style="75" customWidth="1"/>
    <col min="6" max="6" width="12.5703125" customWidth="1"/>
    <col min="7" max="7" width="11.85546875" style="75" customWidth="1"/>
    <col min="8" max="8" width="14.7109375" customWidth="1"/>
    <col min="9" max="9" width="15.140625" style="75" customWidth="1"/>
    <col min="10" max="10" width="13.7109375" customWidth="1"/>
    <col min="11" max="11" width="13.5703125" style="75" customWidth="1"/>
    <col min="12" max="12" width="12.140625" customWidth="1"/>
    <col min="13" max="13" width="11.42578125" style="75" customWidth="1"/>
    <col min="14" max="14" width="12" customWidth="1"/>
    <col min="15" max="15" width="12.5703125" style="75" bestFit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11.7109375" customWidth="1"/>
    <col min="29" max="29" width="12.140625" style="75" customWidth="1"/>
    <col min="30" max="30" width="12.5703125" customWidth="1"/>
    <col min="31" max="31" width="13.140625" style="75" customWidth="1"/>
  </cols>
  <sheetData>
    <row r="3" spans="1:34" ht="24.75">
      <c r="C3" s="69"/>
      <c r="D3" s="35"/>
      <c r="E3" s="204"/>
      <c r="F3" s="204"/>
      <c r="G3" s="204"/>
      <c r="H3" s="36"/>
      <c r="I3" s="100"/>
      <c r="J3" s="64"/>
      <c r="K3" s="100"/>
      <c r="L3" s="64"/>
      <c r="M3" s="100"/>
      <c r="N3" s="64"/>
      <c r="O3" s="100"/>
      <c r="P3" s="35"/>
      <c r="Q3" s="97"/>
      <c r="R3" s="205" t="s">
        <v>77</v>
      </c>
      <c r="S3" s="205"/>
      <c r="T3" s="205"/>
      <c r="U3" s="205"/>
      <c r="V3" s="205"/>
      <c r="W3" s="205"/>
      <c r="X3" s="205"/>
      <c r="Y3" s="205"/>
      <c r="Z3" s="205"/>
      <c r="AA3" s="205"/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B5" s="209" t="s">
        <v>78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  <c r="T5" s="210"/>
      <c r="U5" s="211"/>
      <c r="V5" s="210"/>
      <c r="W5" s="211"/>
      <c r="X5" s="210"/>
      <c r="Y5" s="211"/>
      <c r="Z5" s="210"/>
      <c r="AA5" s="212"/>
      <c r="AB5" s="226" t="s">
        <v>2</v>
      </c>
      <c r="AC5" s="227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206"/>
      <c r="G7" s="206"/>
      <c r="H7" s="38"/>
      <c r="I7" s="101"/>
      <c r="J7" s="65"/>
      <c r="K7" s="101"/>
      <c r="L7" s="65"/>
      <c r="M7" s="101"/>
      <c r="N7" s="65"/>
      <c r="O7" s="101"/>
      <c r="P7" s="35"/>
      <c r="Q7" s="97"/>
      <c r="R7" s="207" t="s">
        <v>79</v>
      </c>
      <c r="S7" s="208"/>
      <c r="T7" s="207"/>
      <c r="U7" s="208"/>
      <c r="V7" s="207"/>
      <c r="W7" s="208"/>
      <c r="X7" s="207"/>
      <c r="Y7" s="208"/>
      <c r="Z7" s="207"/>
      <c r="AA7" s="208"/>
    </row>
    <row r="8" spans="1:34" s="68" customFormat="1">
      <c r="A8" s="66"/>
      <c r="B8" s="171" t="s">
        <v>70</v>
      </c>
      <c r="C8" s="174" t="s">
        <v>6</v>
      </c>
      <c r="D8" s="183" t="s">
        <v>80</v>
      </c>
      <c r="E8" s="184"/>
      <c r="F8" s="184"/>
      <c r="G8" s="185"/>
      <c r="H8" s="189" t="s">
        <v>81</v>
      </c>
      <c r="I8" s="195"/>
      <c r="J8" s="183" t="s">
        <v>82</v>
      </c>
      <c r="K8" s="184"/>
      <c r="L8" s="184"/>
      <c r="M8" s="185"/>
      <c r="N8" s="189" t="s">
        <v>83</v>
      </c>
      <c r="O8" s="190"/>
      <c r="P8" s="183" t="s">
        <v>84</v>
      </c>
      <c r="Q8" s="184"/>
      <c r="R8" s="184"/>
      <c r="S8" s="218"/>
      <c r="T8" s="220" t="s">
        <v>85</v>
      </c>
      <c r="U8" s="221"/>
      <c r="V8" s="189" t="s">
        <v>86</v>
      </c>
      <c r="W8" s="200"/>
      <c r="X8" s="189" t="s">
        <v>87</v>
      </c>
      <c r="Y8" s="200"/>
      <c r="Z8" s="198" t="s">
        <v>88</v>
      </c>
      <c r="AA8" s="213"/>
      <c r="AB8" s="177" t="s">
        <v>89</v>
      </c>
      <c r="AC8" s="178"/>
      <c r="AD8" s="177" t="s">
        <v>90</v>
      </c>
      <c r="AE8" s="178"/>
    </row>
    <row r="9" spans="1:34" s="68" customFormat="1" ht="15.75" customHeight="1">
      <c r="A9" s="66"/>
      <c r="B9" s="172"/>
      <c r="C9" s="175"/>
      <c r="D9" s="186"/>
      <c r="E9" s="187"/>
      <c r="F9" s="187"/>
      <c r="G9" s="188"/>
      <c r="H9" s="201"/>
      <c r="I9" s="217"/>
      <c r="J9" s="186"/>
      <c r="K9" s="187"/>
      <c r="L9" s="187"/>
      <c r="M9" s="188"/>
      <c r="N9" s="191"/>
      <c r="O9" s="192"/>
      <c r="P9" s="186"/>
      <c r="Q9" s="187"/>
      <c r="R9" s="187"/>
      <c r="S9" s="219"/>
      <c r="T9" s="222"/>
      <c r="U9" s="223"/>
      <c r="V9" s="201"/>
      <c r="W9" s="202"/>
      <c r="X9" s="201"/>
      <c r="Y9" s="202"/>
      <c r="Z9" s="214"/>
      <c r="AA9" s="215"/>
      <c r="AB9" s="179"/>
      <c r="AC9" s="180"/>
      <c r="AD9" s="179"/>
      <c r="AE9" s="180"/>
    </row>
    <row r="10" spans="1:34" s="68" customFormat="1" ht="26.25" customHeight="1">
      <c r="A10" s="66"/>
      <c r="B10" s="172"/>
      <c r="C10" s="175"/>
      <c r="D10" s="189" t="s">
        <v>91</v>
      </c>
      <c r="E10" s="195"/>
      <c r="F10" s="198" t="s">
        <v>92</v>
      </c>
      <c r="G10" s="195"/>
      <c r="H10" s="201"/>
      <c r="I10" s="217"/>
      <c r="J10" s="189" t="s">
        <v>91</v>
      </c>
      <c r="K10" s="195"/>
      <c r="L10" s="198" t="s">
        <v>92</v>
      </c>
      <c r="M10" s="195"/>
      <c r="N10" s="191"/>
      <c r="O10" s="192"/>
      <c r="P10" s="189" t="s">
        <v>91</v>
      </c>
      <c r="Q10" s="195"/>
      <c r="R10" s="198" t="s">
        <v>93</v>
      </c>
      <c r="S10" s="200"/>
      <c r="T10" s="222"/>
      <c r="U10" s="223"/>
      <c r="V10" s="201"/>
      <c r="W10" s="202"/>
      <c r="X10" s="201"/>
      <c r="Y10" s="202"/>
      <c r="Z10" s="214"/>
      <c r="AA10" s="215"/>
      <c r="AB10" s="179"/>
      <c r="AC10" s="180"/>
      <c r="AD10" s="179"/>
      <c r="AE10" s="180"/>
    </row>
    <row r="11" spans="1:34" s="68" customFormat="1" ht="27" customHeight="1">
      <c r="A11" s="66"/>
      <c r="B11" s="172"/>
      <c r="C11" s="175"/>
      <c r="D11" s="196"/>
      <c r="E11" s="197"/>
      <c r="F11" s="199"/>
      <c r="G11" s="197"/>
      <c r="H11" s="196"/>
      <c r="I11" s="197"/>
      <c r="J11" s="196"/>
      <c r="K11" s="197"/>
      <c r="L11" s="199"/>
      <c r="M11" s="197"/>
      <c r="N11" s="193"/>
      <c r="O11" s="194"/>
      <c r="P11" s="196"/>
      <c r="Q11" s="197"/>
      <c r="R11" s="199"/>
      <c r="S11" s="203"/>
      <c r="T11" s="224"/>
      <c r="U11" s="225"/>
      <c r="V11" s="196"/>
      <c r="W11" s="203"/>
      <c r="X11" s="196"/>
      <c r="Y11" s="203"/>
      <c r="Z11" s="199"/>
      <c r="AA11" s="216"/>
      <c r="AB11" s="181"/>
      <c r="AC11" s="182"/>
      <c r="AD11" s="181"/>
      <c r="AE11" s="182"/>
    </row>
    <row r="12" spans="1:34" s="68" customFormat="1" ht="35.25" customHeight="1">
      <c r="A12" s="66"/>
      <c r="B12" s="173"/>
      <c r="C12" s="176"/>
      <c r="D12" s="39" t="s">
        <v>94</v>
      </c>
      <c r="E12" s="99" t="s">
        <v>14</v>
      </c>
      <c r="F12" s="39" t="s">
        <v>94</v>
      </c>
      <c r="G12" s="99" t="s">
        <v>14</v>
      </c>
      <c r="H12" s="39" t="s">
        <v>94</v>
      </c>
      <c r="I12" s="99" t="s">
        <v>14</v>
      </c>
      <c r="J12" s="39" t="s">
        <v>94</v>
      </c>
      <c r="K12" s="99" t="s">
        <v>14</v>
      </c>
      <c r="L12" s="39" t="s">
        <v>94</v>
      </c>
      <c r="M12" s="99" t="s">
        <v>14</v>
      </c>
      <c r="N12" s="39" t="s">
        <v>94</v>
      </c>
      <c r="O12" s="99" t="s">
        <v>14</v>
      </c>
      <c r="P12" s="39" t="s">
        <v>94</v>
      </c>
      <c r="Q12" s="99" t="s">
        <v>14</v>
      </c>
      <c r="R12" s="39" t="s">
        <v>94</v>
      </c>
      <c r="S12" s="99" t="s">
        <v>14</v>
      </c>
      <c r="T12" s="53" t="s">
        <v>94</v>
      </c>
      <c r="U12" s="102" t="s">
        <v>14</v>
      </c>
      <c r="V12" s="39" t="s">
        <v>94</v>
      </c>
      <c r="W12" s="99" t="s">
        <v>14</v>
      </c>
      <c r="X12" s="39" t="s">
        <v>94</v>
      </c>
      <c r="Y12" s="99" t="s">
        <v>14</v>
      </c>
      <c r="Z12" s="39" t="s">
        <v>94</v>
      </c>
      <c r="AA12" s="99" t="s">
        <v>14</v>
      </c>
      <c r="AB12" s="39" t="s">
        <v>94</v>
      </c>
      <c r="AC12" s="99" t="s">
        <v>14</v>
      </c>
      <c r="AD12" s="39" t="s">
        <v>94</v>
      </c>
      <c r="AE12" s="99" t="s">
        <v>14</v>
      </c>
      <c r="AH12" s="60"/>
    </row>
    <row r="13" spans="1:34" ht="15.75">
      <c r="A13" s="118"/>
      <c r="B13" s="117">
        <v>1</v>
      </c>
      <c r="C13" s="122" t="s">
        <v>15</v>
      </c>
      <c r="D13" s="116">
        <v>41</v>
      </c>
      <c r="E13" s="119">
        <v>7.45</v>
      </c>
      <c r="F13" s="116">
        <v>149</v>
      </c>
      <c r="G13" s="119">
        <v>35.085700000000003</v>
      </c>
      <c r="H13" s="116">
        <v>190</v>
      </c>
      <c r="I13" s="119">
        <v>42.535699999999999</v>
      </c>
      <c r="J13" s="116">
        <v>112</v>
      </c>
      <c r="K13" s="119">
        <v>158.96</v>
      </c>
      <c r="L13" s="116">
        <v>122</v>
      </c>
      <c r="M13" s="119">
        <v>33.984400000000001</v>
      </c>
      <c r="N13" s="116">
        <v>234</v>
      </c>
      <c r="O13" s="119">
        <v>192.9444</v>
      </c>
      <c r="P13" s="125">
        <v>11</v>
      </c>
      <c r="Q13" s="126">
        <v>34.5246</v>
      </c>
      <c r="R13" s="125">
        <v>5</v>
      </c>
      <c r="S13" s="126">
        <v>12.07</v>
      </c>
      <c r="T13" s="125">
        <v>16</v>
      </c>
      <c r="U13" s="126">
        <v>46.5946</v>
      </c>
      <c r="V13" s="125">
        <v>1</v>
      </c>
      <c r="W13" s="126">
        <v>7.0499999999999993E-2</v>
      </c>
      <c r="X13" s="125">
        <v>0</v>
      </c>
      <c r="Y13" s="126">
        <v>0</v>
      </c>
      <c r="Z13" s="116">
        <v>441</v>
      </c>
      <c r="AA13" s="119">
        <v>282.14519999999999</v>
      </c>
      <c r="AB13" s="116">
        <v>199</v>
      </c>
      <c r="AC13" s="119">
        <v>5.3792999999999997</v>
      </c>
      <c r="AD13" s="116">
        <v>199</v>
      </c>
      <c r="AE13" s="119">
        <v>5.3792999999999997</v>
      </c>
    </row>
    <row r="14" spans="1:34">
      <c r="A14" s="118"/>
      <c r="B14" s="117">
        <v>2</v>
      </c>
      <c r="C14" s="122" t="s">
        <v>16</v>
      </c>
      <c r="D14" s="116">
        <v>164</v>
      </c>
      <c r="E14" s="119">
        <v>25.124099999999999</v>
      </c>
      <c r="F14" s="116">
        <v>711</v>
      </c>
      <c r="G14" s="119">
        <v>40.2166</v>
      </c>
      <c r="H14" s="116">
        <v>875</v>
      </c>
      <c r="I14" s="119">
        <v>65.340699999999998</v>
      </c>
      <c r="J14" s="116">
        <v>48</v>
      </c>
      <c r="K14" s="119">
        <v>59.298999999999999</v>
      </c>
      <c r="L14" s="116">
        <v>19</v>
      </c>
      <c r="M14" s="119">
        <v>70.398600000000002</v>
      </c>
      <c r="N14" s="116">
        <v>67</v>
      </c>
      <c r="O14" s="119">
        <v>129.69759999999999</v>
      </c>
      <c r="P14" s="116">
        <v>61</v>
      </c>
      <c r="Q14" s="119">
        <v>73.725099999999998</v>
      </c>
      <c r="R14" s="116">
        <v>7</v>
      </c>
      <c r="S14" s="119">
        <v>28.374400000000001</v>
      </c>
      <c r="T14" s="116">
        <v>68</v>
      </c>
      <c r="U14" s="119">
        <v>102.09950000000001</v>
      </c>
      <c r="V14" s="116">
        <v>0</v>
      </c>
      <c r="W14" s="119">
        <v>0</v>
      </c>
      <c r="X14" s="116">
        <v>0</v>
      </c>
      <c r="Y14" s="119">
        <v>0</v>
      </c>
      <c r="Z14" s="121">
        <v>1010</v>
      </c>
      <c r="AA14" s="119">
        <v>297.13780000000003</v>
      </c>
      <c r="AB14" s="116">
        <v>10</v>
      </c>
      <c r="AC14" s="119">
        <v>0.59219999999999995</v>
      </c>
      <c r="AD14" s="116">
        <v>10</v>
      </c>
      <c r="AE14" s="119">
        <v>0.59219999999999995</v>
      </c>
    </row>
    <row r="15" spans="1:34">
      <c r="A15" s="118"/>
      <c r="B15" s="117">
        <v>3</v>
      </c>
      <c r="C15" s="122" t="s">
        <v>17</v>
      </c>
      <c r="D15" s="116">
        <v>142</v>
      </c>
      <c r="E15" s="119">
        <v>42.988</v>
      </c>
      <c r="F15" s="116">
        <v>373</v>
      </c>
      <c r="G15" s="119">
        <v>41.312800000000003</v>
      </c>
      <c r="H15" s="116">
        <v>515</v>
      </c>
      <c r="I15" s="119">
        <v>84.300799999999995</v>
      </c>
      <c r="J15" s="116">
        <v>19</v>
      </c>
      <c r="K15" s="119">
        <v>10.1633</v>
      </c>
      <c r="L15" s="116">
        <v>43</v>
      </c>
      <c r="M15" s="119">
        <v>11.3483</v>
      </c>
      <c r="N15" s="116">
        <v>62</v>
      </c>
      <c r="O15" s="119">
        <v>21.511600000000001</v>
      </c>
      <c r="P15" s="116">
        <v>3</v>
      </c>
      <c r="Q15" s="119">
        <v>11.429</v>
      </c>
      <c r="R15" s="116">
        <v>0</v>
      </c>
      <c r="S15" s="119">
        <v>0</v>
      </c>
      <c r="T15" s="116">
        <v>3</v>
      </c>
      <c r="U15" s="119">
        <v>11.429</v>
      </c>
      <c r="V15" s="116">
        <v>1</v>
      </c>
      <c r="W15" s="119">
        <v>0.08</v>
      </c>
      <c r="X15" s="116">
        <v>0</v>
      </c>
      <c r="Y15" s="119">
        <v>0</v>
      </c>
      <c r="Z15" s="116">
        <v>581</v>
      </c>
      <c r="AA15" s="119">
        <v>117.3214</v>
      </c>
      <c r="AB15" s="116">
        <v>355</v>
      </c>
      <c r="AC15" s="119">
        <v>11.154999999999999</v>
      </c>
      <c r="AD15" s="116">
        <v>355</v>
      </c>
      <c r="AE15" s="119">
        <v>11.154999999999999</v>
      </c>
    </row>
    <row r="16" spans="1:34">
      <c r="A16" s="118"/>
      <c r="B16" s="117">
        <v>4</v>
      </c>
      <c r="C16" s="122" t="s">
        <v>18</v>
      </c>
      <c r="D16" s="116">
        <v>80</v>
      </c>
      <c r="E16" s="119">
        <v>121.65179999999999</v>
      </c>
      <c r="F16" s="116">
        <v>138</v>
      </c>
      <c r="G16" s="119">
        <v>281.05270000000002</v>
      </c>
      <c r="H16" s="116">
        <v>218</v>
      </c>
      <c r="I16" s="119">
        <v>402.7045</v>
      </c>
      <c r="J16" s="116">
        <v>43</v>
      </c>
      <c r="K16" s="119">
        <v>13.7135</v>
      </c>
      <c r="L16" s="116">
        <v>72</v>
      </c>
      <c r="M16" s="119">
        <v>102.8954</v>
      </c>
      <c r="N16" s="116">
        <v>115</v>
      </c>
      <c r="O16" s="119">
        <v>116.60890000000001</v>
      </c>
      <c r="P16" s="116">
        <v>4</v>
      </c>
      <c r="Q16" s="119">
        <v>10.87</v>
      </c>
      <c r="R16" s="116">
        <v>24</v>
      </c>
      <c r="S16" s="119">
        <v>105.45010000000001</v>
      </c>
      <c r="T16" s="116">
        <v>28</v>
      </c>
      <c r="U16" s="119">
        <v>116.3201</v>
      </c>
      <c r="V16" s="116">
        <v>0</v>
      </c>
      <c r="W16" s="119">
        <v>0</v>
      </c>
      <c r="X16" s="116">
        <v>99</v>
      </c>
      <c r="Y16" s="119">
        <v>8.4457000000000004</v>
      </c>
      <c r="Z16" s="120">
        <v>460</v>
      </c>
      <c r="AA16" s="119">
        <v>644.07920000000001</v>
      </c>
      <c r="AB16" s="116">
        <v>126</v>
      </c>
      <c r="AC16" s="119">
        <v>81.900000000000006</v>
      </c>
      <c r="AD16" s="116">
        <v>125</v>
      </c>
      <c r="AE16" s="119">
        <v>59.06</v>
      </c>
    </row>
    <row r="17" spans="1:31">
      <c r="A17" s="118"/>
      <c r="B17" s="117">
        <v>5</v>
      </c>
      <c r="C17" s="122" t="s">
        <v>19</v>
      </c>
      <c r="D17" s="116">
        <v>90</v>
      </c>
      <c r="E17" s="119">
        <v>18.3626</v>
      </c>
      <c r="F17" s="116">
        <v>55</v>
      </c>
      <c r="G17" s="119">
        <v>1.752</v>
      </c>
      <c r="H17" s="116">
        <v>145</v>
      </c>
      <c r="I17" s="119">
        <v>20.114599999999999</v>
      </c>
      <c r="J17" s="116">
        <v>19</v>
      </c>
      <c r="K17" s="119">
        <v>5.3634000000000004</v>
      </c>
      <c r="L17" s="116">
        <v>19</v>
      </c>
      <c r="M17" s="119">
        <v>13.004</v>
      </c>
      <c r="N17" s="116">
        <v>38</v>
      </c>
      <c r="O17" s="119">
        <v>18.3674</v>
      </c>
      <c r="P17" s="116">
        <v>0</v>
      </c>
      <c r="Q17" s="119">
        <v>0</v>
      </c>
      <c r="R17" s="116">
        <v>0</v>
      </c>
      <c r="S17" s="119">
        <v>0</v>
      </c>
      <c r="T17" s="116">
        <v>0</v>
      </c>
      <c r="U17" s="119">
        <v>0</v>
      </c>
      <c r="V17" s="116">
        <v>0</v>
      </c>
      <c r="W17" s="119">
        <v>0</v>
      </c>
      <c r="X17" s="116">
        <v>1</v>
      </c>
      <c r="Y17" s="119">
        <v>7.2050000000000001</v>
      </c>
      <c r="Z17" s="116">
        <v>184</v>
      </c>
      <c r="AA17" s="119">
        <v>45.686999999999998</v>
      </c>
      <c r="AB17" s="116">
        <v>63</v>
      </c>
      <c r="AC17" s="119">
        <v>1.7390000000000001</v>
      </c>
      <c r="AD17" s="116">
        <v>31</v>
      </c>
      <c r="AE17" s="119">
        <v>0.78320000000000001</v>
      </c>
    </row>
    <row r="18" spans="1:31">
      <c r="A18" s="118"/>
      <c r="B18" s="117">
        <v>6</v>
      </c>
      <c r="C18" s="122" t="s">
        <v>20</v>
      </c>
      <c r="D18" s="116">
        <v>338</v>
      </c>
      <c r="E18" s="119">
        <v>89.125200000000007</v>
      </c>
      <c r="F18" s="116">
        <v>1175</v>
      </c>
      <c r="G18" s="119">
        <v>101.24460000000001</v>
      </c>
      <c r="H18" s="116">
        <v>1513</v>
      </c>
      <c r="I18" s="119">
        <v>190.3698</v>
      </c>
      <c r="J18" s="116">
        <v>332</v>
      </c>
      <c r="K18" s="119">
        <v>467.01310000000001</v>
      </c>
      <c r="L18" s="116">
        <v>126</v>
      </c>
      <c r="M18" s="119">
        <v>42.8429</v>
      </c>
      <c r="N18" s="116">
        <v>458</v>
      </c>
      <c r="O18" s="119">
        <v>509.85599999999999</v>
      </c>
      <c r="P18" s="116">
        <v>117</v>
      </c>
      <c r="Q18" s="119">
        <v>178.5719</v>
      </c>
      <c r="R18" s="116">
        <v>16</v>
      </c>
      <c r="S18" s="119">
        <v>177.8826</v>
      </c>
      <c r="T18" s="116">
        <v>133</v>
      </c>
      <c r="U18" s="119">
        <v>356.4545</v>
      </c>
      <c r="V18" s="116">
        <v>0</v>
      </c>
      <c r="W18" s="119">
        <v>0</v>
      </c>
      <c r="X18" s="116">
        <v>27</v>
      </c>
      <c r="Y18" s="119">
        <v>1.8656999999999999</v>
      </c>
      <c r="Z18" s="116">
        <v>2131</v>
      </c>
      <c r="AA18" s="119">
        <v>1058.546</v>
      </c>
      <c r="AB18" s="116">
        <v>1175</v>
      </c>
      <c r="AC18" s="119">
        <v>101.24460000000001</v>
      </c>
      <c r="AD18" s="116">
        <v>1175</v>
      </c>
      <c r="AE18" s="119">
        <v>101.24460000000001</v>
      </c>
    </row>
    <row r="19" spans="1:31">
      <c r="A19" s="118"/>
      <c r="B19" s="117">
        <v>7</v>
      </c>
      <c r="C19" s="122" t="s">
        <v>21</v>
      </c>
      <c r="D19" s="116">
        <v>84</v>
      </c>
      <c r="E19" s="119">
        <v>7.0805999999999996</v>
      </c>
      <c r="F19" s="116">
        <v>739</v>
      </c>
      <c r="G19" s="119">
        <v>18.455100000000002</v>
      </c>
      <c r="H19" s="116">
        <v>823</v>
      </c>
      <c r="I19" s="119">
        <v>25.535699999999999</v>
      </c>
      <c r="J19" s="116">
        <v>32</v>
      </c>
      <c r="K19" s="119">
        <v>8.8491999999999997</v>
      </c>
      <c r="L19" s="116">
        <v>195</v>
      </c>
      <c r="M19" s="119">
        <v>48.387500000000003</v>
      </c>
      <c r="N19" s="116">
        <v>227</v>
      </c>
      <c r="O19" s="119">
        <v>57.236699999999999</v>
      </c>
      <c r="P19" s="116">
        <v>12</v>
      </c>
      <c r="Q19" s="119">
        <v>37.3369</v>
      </c>
      <c r="R19" s="116">
        <v>11</v>
      </c>
      <c r="S19" s="119">
        <v>27.0701</v>
      </c>
      <c r="T19" s="116">
        <v>23</v>
      </c>
      <c r="U19" s="119">
        <v>64.406999999999996</v>
      </c>
      <c r="V19" s="116">
        <v>29</v>
      </c>
      <c r="W19" s="119">
        <v>1.2946</v>
      </c>
      <c r="X19" s="116">
        <v>21</v>
      </c>
      <c r="Y19" s="119">
        <v>1.3009999999999999</v>
      </c>
      <c r="Z19" s="116">
        <v>1123</v>
      </c>
      <c r="AA19" s="119">
        <v>149.77500000000001</v>
      </c>
      <c r="AB19" s="116">
        <v>0</v>
      </c>
      <c r="AC19" s="119">
        <v>0</v>
      </c>
      <c r="AD19" s="116">
        <v>0</v>
      </c>
      <c r="AE19" s="119">
        <v>0</v>
      </c>
    </row>
    <row r="20" spans="1:31">
      <c r="A20" s="118"/>
      <c r="B20" s="117">
        <v>8</v>
      </c>
      <c r="C20" s="122" t="s">
        <v>22</v>
      </c>
      <c r="D20" s="116">
        <v>29</v>
      </c>
      <c r="E20" s="119">
        <v>2.3207</v>
      </c>
      <c r="F20" s="116">
        <v>155</v>
      </c>
      <c r="G20" s="119">
        <v>9.8773</v>
      </c>
      <c r="H20" s="116">
        <v>184</v>
      </c>
      <c r="I20" s="119">
        <v>12.198</v>
      </c>
      <c r="J20" s="116">
        <v>6</v>
      </c>
      <c r="K20" s="119">
        <v>5.5251000000000001</v>
      </c>
      <c r="L20" s="116">
        <v>43</v>
      </c>
      <c r="M20" s="119">
        <v>39.570700000000002</v>
      </c>
      <c r="N20" s="116">
        <v>49</v>
      </c>
      <c r="O20" s="119">
        <v>45.095799999999997</v>
      </c>
      <c r="P20" s="116">
        <v>0</v>
      </c>
      <c r="Q20" s="119">
        <v>0</v>
      </c>
      <c r="R20" s="116">
        <v>0</v>
      </c>
      <c r="S20" s="119">
        <v>0</v>
      </c>
      <c r="T20" s="116">
        <v>0</v>
      </c>
      <c r="U20" s="119">
        <v>0</v>
      </c>
      <c r="V20" s="116">
        <v>2</v>
      </c>
      <c r="W20" s="119">
        <v>5.04E-2</v>
      </c>
      <c r="X20" s="116">
        <v>1</v>
      </c>
      <c r="Y20" s="119">
        <v>9.0399999999999994E-2</v>
      </c>
      <c r="Z20" s="116">
        <v>236</v>
      </c>
      <c r="AA20" s="119">
        <v>57.434600000000003</v>
      </c>
      <c r="AB20" s="116">
        <v>147</v>
      </c>
      <c r="AC20" s="119">
        <v>3.0066000000000002</v>
      </c>
      <c r="AD20" s="116">
        <v>146</v>
      </c>
      <c r="AE20" s="119">
        <v>2.9866999999999999</v>
      </c>
    </row>
    <row r="21" spans="1:31">
      <c r="A21" s="118"/>
      <c r="B21" s="117">
        <v>9</v>
      </c>
      <c r="C21" s="122" t="s">
        <v>23</v>
      </c>
      <c r="D21" s="116">
        <v>85</v>
      </c>
      <c r="E21" s="119">
        <v>3.1152000000000002</v>
      </c>
      <c r="F21" s="116">
        <v>1201</v>
      </c>
      <c r="G21" s="119">
        <v>18.989100000000001</v>
      </c>
      <c r="H21" s="116">
        <v>1286</v>
      </c>
      <c r="I21" s="119">
        <v>22.104299999999999</v>
      </c>
      <c r="J21" s="116">
        <v>38</v>
      </c>
      <c r="K21" s="119">
        <v>11.871600000000001</v>
      </c>
      <c r="L21" s="116">
        <v>36</v>
      </c>
      <c r="M21" s="119">
        <v>27.779199999999999</v>
      </c>
      <c r="N21" s="116">
        <v>74</v>
      </c>
      <c r="O21" s="119">
        <v>39.650799999999997</v>
      </c>
      <c r="P21" s="116">
        <v>2</v>
      </c>
      <c r="Q21" s="119">
        <v>8.0969999999999995</v>
      </c>
      <c r="R21" s="116">
        <v>9</v>
      </c>
      <c r="S21" s="119">
        <v>0.85760000000000003</v>
      </c>
      <c r="T21" s="116">
        <v>11</v>
      </c>
      <c r="U21" s="119">
        <v>8.9545999999999992</v>
      </c>
      <c r="V21" s="116">
        <v>0</v>
      </c>
      <c r="W21" s="119">
        <v>0</v>
      </c>
      <c r="X21" s="116">
        <v>0</v>
      </c>
      <c r="Y21" s="119">
        <v>0</v>
      </c>
      <c r="Z21" s="116">
        <v>1371</v>
      </c>
      <c r="AA21" s="119">
        <v>70.709699999999998</v>
      </c>
      <c r="AB21" s="116">
        <v>26</v>
      </c>
      <c r="AC21" s="119">
        <v>0.32550000000000001</v>
      </c>
      <c r="AD21" s="116">
        <v>10</v>
      </c>
      <c r="AE21" s="119">
        <v>1.5900000000000001E-2</v>
      </c>
    </row>
    <row r="22" spans="1:31">
      <c r="A22" s="118"/>
      <c r="B22" s="117">
        <v>10</v>
      </c>
      <c r="C22" s="122" t="s">
        <v>24</v>
      </c>
      <c r="D22" s="116">
        <v>220</v>
      </c>
      <c r="E22" s="119">
        <v>55.0715</v>
      </c>
      <c r="F22" s="116">
        <v>305</v>
      </c>
      <c r="G22" s="119">
        <v>37.043700000000001</v>
      </c>
      <c r="H22" s="116">
        <v>525</v>
      </c>
      <c r="I22" s="119">
        <v>92.115200000000002</v>
      </c>
      <c r="J22" s="116">
        <v>162</v>
      </c>
      <c r="K22" s="119">
        <v>141.02770000000001</v>
      </c>
      <c r="L22" s="116">
        <v>81</v>
      </c>
      <c r="M22" s="119">
        <v>80.974699999999999</v>
      </c>
      <c r="N22" s="116">
        <v>243</v>
      </c>
      <c r="O22" s="119">
        <v>222.00239999999999</v>
      </c>
      <c r="P22" s="116">
        <v>9</v>
      </c>
      <c r="Q22" s="119">
        <v>47.61</v>
      </c>
      <c r="R22" s="116">
        <v>6</v>
      </c>
      <c r="S22" s="119">
        <v>9.18</v>
      </c>
      <c r="T22" s="116">
        <v>15</v>
      </c>
      <c r="U22" s="119">
        <v>56.79</v>
      </c>
      <c r="V22" s="116">
        <v>1</v>
      </c>
      <c r="W22" s="119">
        <v>2.3999999999999998E-3</v>
      </c>
      <c r="X22" s="116">
        <v>0</v>
      </c>
      <c r="Y22" s="119">
        <v>0</v>
      </c>
      <c r="Z22" s="116">
        <v>784</v>
      </c>
      <c r="AA22" s="119">
        <v>370.91</v>
      </c>
      <c r="AB22" s="116">
        <v>768</v>
      </c>
      <c r="AC22" s="119">
        <v>314.11759999999998</v>
      </c>
      <c r="AD22" s="116">
        <v>768</v>
      </c>
      <c r="AE22" s="119">
        <v>314.11759999999998</v>
      </c>
    </row>
    <row r="23" spans="1:31">
      <c r="A23" s="118"/>
      <c r="B23" s="117">
        <v>11</v>
      </c>
      <c r="C23" s="122" t="s">
        <v>25</v>
      </c>
      <c r="D23" s="116">
        <v>97</v>
      </c>
      <c r="E23" s="119">
        <v>14.2464</v>
      </c>
      <c r="F23" s="116">
        <v>513</v>
      </c>
      <c r="G23" s="119">
        <v>24.559899999999999</v>
      </c>
      <c r="H23" s="116">
        <v>610</v>
      </c>
      <c r="I23" s="119">
        <v>38.8063</v>
      </c>
      <c r="J23" s="116">
        <v>59</v>
      </c>
      <c r="K23" s="119">
        <v>34.543599999999998</v>
      </c>
      <c r="L23" s="116">
        <v>73</v>
      </c>
      <c r="M23" s="119">
        <v>30.038699999999999</v>
      </c>
      <c r="N23" s="116">
        <v>132</v>
      </c>
      <c r="O23" s="119">
        <v>64.582300000000004</v>
      </c>
      <c r="P23" s="116">
        <v>18</v>
      </c>
      <c r="Q23" s="119">
        <v>32.372399999999999</v>
      </c>
      <c r="R23" s="116">
        <v>13</v>
      </c>
      <c r="S23" s="119">
        <v>24.569400000000002</v>
      </c>
      <c r="T23" s="116">
        <v>31</v>
      </c>
      <c r="U23" s="119">
        <v>56.941800000000001</v>
      </c>
      <c r="V23" s="116">
        <v>0</v>
      </c>
      <c r="W23" s="119">
        <v>0</v>
      </c>
      <c r="X23" s="116">
        <v>0</v>
      </c>
      <c r="Y23" s="119">
        <v>0</v>
      </c>
      <c r="Z23" s="116">
        <v>773</v>
      </c>
      <c r="AA23" s="119">
        <v>160.3304</v>
      </c>
      <c r="AB23" s="116">
        <v>700</v>
      </c>
      <c r="AC23" s="119">
        <v>29.965399999999999</v>
      </c>
      <c r="AD23" s="116">
        <v>700</v>
      </c>
      <c r="AE23" s="119">
        <v>29.965399999999999</v>
      </c>
    </row>
    <row r="24" spans="1:31">
      <c r="A24" s="118"/>
      <c r="B24" s="117">
        <v>12</v>
      </c>
      <c r="C24" s="122" t="s">
        <v>26</v>
      </c>
      <c r="D24" s="116">
        <v>260</v>
      </c>
      <c r="E24" s="119">
        <v>57.964599999999997</v>
      </c>
      <c r="F24" s="116">
        <v>1180</v>
      </c>
      <c r="G24" s="119">
        <v>100.056</v>
      </c>
      <c r="H24" s="116">
        <v>1440</v>
      </c>
      <c r="I24" s="119">
        <v>158.0206</v>
      </c>
      <c r="J24" s="116">
        <v>94</v>
      </c>
      <c r="K24" s="119">
        <v>45.8005</v>
      </c>
      <c r="L24" s="116">
        <v>154</v>
      </c>
      <c r="M24" s="119">
        <v>127.57989999999999</v>
      </c>
      <c r="N24" s="116">
        <v>248</v>
      </c>
      <c r="O24" s="119">
        <v>173.38040000000001</v>
      </c>
      <c r="P24" s="116">
        <v>18</v>
      </c>
      <c r="Q24" s="119">
        <v>32.425600000000003</v>
      </c>
      <c r="R24" s="116">
        <v>24</v>
      </c>
      <c r="S24" s="119">
        <v>76.193700000000007</v>
      </c>
      <c r="T24" s="116">
        <v>42</v>
      </c>
      <c r="U24" s="119">
        <v>108.6193</v>
      </c>
      <c r="V24" s="116">
        <v>0</v>
      </c>
      <c r="W24" s="119">
        <v>0</v>
      </c>
      <c r="X24" s="116">
        <v>0</v>
      </c>
      <c r="Y24" s="119">
        <v>0</v>
      </c>
      <c r="Z24" s="116">
        <v>1730</v>
      </c>
      <c r="AA24" s="119">
        <v>440.02030000000002</v>
      </c>
      <c r="AB24" s="116">
        <v>1062</v>
      </c>
      <c r="AC24" s="119">
        <v>28.302600000000002</v>
      </c>
      <c r="AD24" s="116">
        <v>26</v>
      </c>
      <c r="AE24" s="119">
        <v>3.6103000000000001</v>
      </c>
    </row>
    <row r="25" spans="1:31">
      <c r="A25" s="118"/>
      <c r="B25" s="117">
        <v>13</v>
      </c>
      <c r="C25" s="122" t="s">
        <v>27</v>
      </c>
      <c r="D25" s="116">
        <v>231</v>
      </c>
      <c r="E25" s="119">
        <v>40.668300000000002</v>
      </c>
      <c r="F25" s="116">
        <v>1966</v>
      </c>
      <c r="G25" s="119">
        <v>164.6497</v>
      </c>
      <c r="H25" s="116">
        <v>2197</v>
      </c>
      <c r="I25" s="119">
        <v>205.31800000000001</v>
      </c>
      <c r="J25" s="116">
        <v>137</v>
      </c>
      <c r="K25" s="119">
        <v>205.10990000000001</v>
      </c>
      <c r="L25" s="116">
        <v>221</v>
      </c>
      <c r="M25" s="119">
        <v>157.1387</v>
      </c>
      <c r="N25" s="116">
        <v>358</v>
      </c>
      <c r="O25" s="119">
        <v>362.24860000000001</v>
      </c>
      <c r="P25" s="116">
        <v>12</v>
      </c>
      <c r="Q25" s="119">
        <v>30.3874</v>
      </c>
      <c r="R25" s="116">
        <v>30</v>
      </c>
      <c r="S25" s="119">
        <v>53.798099999999998</v>
      </c>
      <c r="T25" s="116">
        <v>42</v>
      </c>
      <c r="U25" s="119">
        <v>84.185500000000005</v>
      </c>
      <c r="V25" s="116">
        <v>1</v>
      </c>
      <c r="W25" s="119">
        <v>1E-4</v>
      </c>
      <c r="X25" s="116">
        <v>0</v>
      </c>
      <c r="Y25" s="119">
        <v>0</v>
      </c>
      <c r="Z25" s="116">
        <v>2598</v>
      </c>
      <c r="AA25" s="119">
        <v>651.75220000000002</v>
      </c>
      <c r="AB25" s="116">
        <v>1883</v>
      </c>
      <c r="AC25" s="119">
        <v>48.573500000000003</v>
      </c>
      <c r="AD25" s="116">
        <v>1883</v>
      </c>
      <c r="AE25" s="119">
        <v>48.573500000000003</v>
      </c>
    </row>
    <row r="26" spans="1:31">
      <c r="A26" s="118"/>
      <c r="B26" s="117">
        <v>14</v>
      </c>
      <c r="C26" s="122" t="s">
        <v>28</v>
      </c>
      <c r="D26" s="116">
        <v>283</v>
      </c>
      <c r="E26" s="119">
        <v>49.7</v>
      </c>
      <c r="F26" s="116">
        <v>1434</v>
      </c>
      <c r="G26" s="119">
        <v>140.1</v>
      </c>
      <c r="H26" s="116">
        <v>1717</v>
      </c>
      <c r="I26" s="119">
        <v>189.8</v>
      </c>
      <c r="J26" s="116">
        <v>76</v>
      </c>
      <c r="K26" s="119">
        <v>94.35</v>
      </c>
      <c r="L26" s="116">
        <v>187</v>
      </c>
      <c r="M26" s="119">
        <v>201.62</v>
      </c>
      <c r="N26" s="116">
        <v>263</v>
      </c>
      <c r="O26" s="119">
        <v>295.97000000000003</v>
      </c>
      <c r="P26" s="116">
        <v>16</v>
      </c>
      <c r="Q26" s="119">
        <v>145.43</v>
      </c>
      <c r="R26" s="116">
        <v>16</v>
      </c>
      <c r="S26" s="119">
        <v>175.86</v>
      </c>
      <c r="T26" s="116">
        <v>32</v>
      </c>
      <c r="U26" s="119">
        <v>321.29000000000002</v>
      </c>
      <c r="V26" s="116">
        <v>0</v>
      </c>
      <c r="W26" s="119">
        <v>0</v>
      </c>
      <c r="X26" s="116">
        <v>298</v>
      </c>
      <c r="Y26" s="119">
        <v>109.94</v>
      </c>
      <c r="Z26" s="116">
        <v>2310</v>
      </c>
      <c r="AA26" s="119">
        <v>917</v>
      </c>
      <c r="AB26" s="116">
        <v>748</v>
      </c>
      <c r="AC26" s="119">
        <v>37.36</v>
      </c>
      <c r="AD26" s="116">
        <v>748</v>
      </c>
      <c r="AE26" s="119">
        <v>37.36</v>
      </c>
    </row>
    <row r="27" spans="1:31">
      <c r="A27" s="118"/>
      <c r="B27" s="117">
        <v>15</v>
      </c>
      <c r="C27" s="122" t="s">
        <v>29</v>
      </c>
      <c r="D27" s="116">
        <v>18</v>
      </c>
      <c r="E27" s="119">
        <v>0.8357</v>
      </c>
      <c r="F27" s="116">
        <v>152</v>
      </c>
      <c r="G27" s="119">
        <v>5.3512000000000004</v>
      </c>
      <c r="H27" s="116">
        <v>170</v>
      </c>
      <c r="I27" s="119">
        <v>6.1868999999999996</v>
      </c>
      <c r="J27" s="116">
        <v>11</v>
      </c>
      <c r="K27" s="119">
        <v>15.7819</v>
      </c>
      <c r="L27" s="116">
        <v>35</v>
      </c>
      <c r="M27" s="119">
        <v>9.5083000000000002</v>
      </c>
      <c r="N27" s="116">
        <v>46</v>
      </c>
      <c r="O27" s="119">
        <v>25.290199999999999</v>
      </c>
      <c r="P27" s="116">
        <v>0</v>
      </c>
      <c r="Q27" s="119">
        <v>0</v>
      </c>
      <c r="R27" s="116">
        <v>0</v>
      </c>
      <c r="S27" s="119">
        <v>0</v>
      </c>
      <c r="T27" s="116">
        <v>0</v>
      </c>
      <c r="U27" s="119">
        <v>0</v>
      </c>
      <c r="V27" s="116">
        <v>0</v>
      </c>
      <c r="W27" s="119">
        <v>0</v>
      </c>
      <c r="X27" s="116">
        <v>153</v>
      </c>
      <c r="Y27" s="119">
        <v>6.8859000000000004</v>
      </c>
      <c r="Z27" s="116">
        <v>369</v>
      </c>
      <c r="AA27" s="119">
        <v>38.363</v>
      </c>
      <c r="AB27" s="116">
        <v>172</v>
      </c>
      <c r="AC27" s="119">
        <v>4.3757000000000001</v>
      </c>
      <c r="AD27" s="116">
        <v>172</v>
      </c>
      <c r="AE27" s="119">
        <v>4.3757000000000001</v>
      </c>
    </row>
    <row r="28" spans="1:31">
      <c r="A28" s="118"/>
      <c r="B28" s="117">
        <v>16</v>
      </c>
      <c r="C28" s="122" t="s">
        <v>30</v>
      </c>
      <c r="D28" s="116">
        <v>0</v>
      </c>
      <c r="E28" s="119">
        <v>0</v>
      </c>
      <c r="F28" s="116">
        <v>688</v>
      </c>
      <c r="G28" s="119">
        <v>10.4579</v>
      </c>
      <c r="H28" s="116">
        <v>688</v>
      </c>
      <c r="I28" s="119">
        <v>10.4579</v>
      </c>
      <c r="J28" s="116">
        <v>0</v>
      </c>
      <c r="K28" s="119">
        <v>0</v>
      </c>
      <c r="L28" s="116">
        <v>86</v>
      </c>
      <c r="M28" s="119">
        <v>31.1251</v>
      </c>
      <c r="N28" s="116">
        <v>86</v>
      </c>
      <c r="O28" s="119">
        <v>31.1251</v>
      </c>
      <c r="P28" s="116">
        <v>4</v>
      </c>
      <c r="Q28" s="119">
        <v>87.338899999999995</v>
      </c>
      <c r="R28" s="116">
        <v>0</v>
      </c>
      <c r="S28" s="119">
        <v>0</v>
      </c>
      <c r="T28" s="116">
        <v>4</v>
      </c>
      <c r="U28" s="119">
        <v>87.338899999999995</v>
      </c>
      <c r="V28" s="116">
        <v>0</v>
      </c>
      <c r="W28" s="119">
        <v>0</v>
      </c>
      <c r="X28" s="116">
        <v>47</v>
      </c>
      <c r="Y28" s="119">
        <v>18.6921</v>
      </c>
      <c r="Z28" s="116">
        <v>825</v>
      </c>
      <c r="AA28" s="119">
        <v>147.614</v>
      </c>
      <c r="AB28" s="116">
        <v>579</v>
      </c>
      <c r="AC28" s="119">
        <v>8.7246000000000006</v>
      </c>
      <c r="AD28" s="116">
        <v>538</v>
      </c>
      <c r="AE28" s="119">
        <v>6.7927</v>
      </c>
    </row>
    <row r="29" spans="1:31">
      <c r="A29" s="118"/>
      <c r="B29" s="117">
        <v>17</v>
      </c>
      <c r="C29" s="122" t="s">
        <v>31</v>
      </c>
      <c r="D29" s="116">
        <v>59</v>
      </c>
      <c r="E29" s="119">
        <v>15.06</v>
      </c>
      <c r="F29" s="116">
        <v>1232</v>
      </c>
      <c r="G29" s="119">
        <v>395.94</v>
      </c>
      <c r="H29" s="116">
        <v>1291</v>
      </c>
      <c r="I29" s="119">
        <v>411</v>
      </c>
      <c r="J29" s="116">
        <v>90</v>
      </c>
      <c r="K29" s="119">
        <v>110.43</v>
      </c>
      <c r="L29" s="116">
        <v>131</v>
      </c>
      <c r="M29" s="119">
        <v>437.84</v>
      </c>
      <c r="N29" s="116">
        <v>221</v>
      </c>
      <c r="O29" s="119">
        <v>548.27</v>
      </c>
      <c r="P29" s="116">
        <v>19</v>
      </c>
      <c r="Q29" s="119">
        <v>84.55</v>
      </c>
      <c r="R29" s="116">
        <v>10</v>
      </c>
      <c r="S29" s="119">
        <v>46.33</v>
      </c>
      <c r="T29" s="116">
        <v>29</v>
      </c>
      <c r="U29" s="119">
        <v>130.88</v>
      </c>
      <c r="V29" s="116">
        <v>0</v>
      </c>
      <c r="W29" s="119">
        <v>0</v>
      </c>
      <c r="X29" s="116">
        <v>0</v>
      </c>
      <c r="Y29" s="119">
        <v>0</v>
      </c>
      <c r="Z29" s="116">
        <v>1541</v>
      </c>
      <c r="AA29" s="119">
        <v>1090.1500000000001</v>
      </c>
      <c r="AB29" s="116">
        <v>1536</v>
      </c>
      <c r="AC29" s="119">
        <v>77.029300000000006</v>
      </c>
      <c r="AD29" s="116">
        <v>1534</v>
      </c>
      <c r="AE29" s="119">
        <v>76.953000000000003</v>
      </c>
    </row>
    <row r="30" spans="1:31">
      <c r="A30" s="118"/>
      <c r="B30" s="117">
        <v>18</v>
      </c>
      <c r="C30" s="122" t="s">
        <v>32</v>
      </c>
      <c r="D30" s="116">
        <v>25</v>
      </c>
      <c r="E30" s="119">
        <v>4.0225</v>
      </c>
      <c r="F30" s="116">
        <v>35</v>
      </c>
      <c r="G30" s="119">
        <v>0.84740000000000004</v>
      </c>
      <c r="H30" s="116">
        <v>60</v>
      </c>
      <c r="I30" s="119">
        <v>4.8699000000000003</v>
      </c>
      <c r="J30" s="116">
        <v>7</v>
      </c>
      <c r="K30" s="119">
        <v>0.87780000000000002</v>
      </c>
      <c r="L30" s="116">
        <v>38</v>
      </c>
      <c r="M30" s="119">
        <v>2.3041</v>
      </c>
      <c r="N30" s="116">
        <v>45</v>
      </c>
      <c r="O30" s="119">
        <v>3.1819000000000002</v>
      </c>
      <c r="P30" s="116">
        <v>2</v>
      </c>
      <c r="Q30" s="119">
        <v>1.1025</v>
      </c>
      <c r="R30" s="116">
        <v>3</v>
      </c>
      <c r="S30" s="119">
        <v>2.2904</v>
      </c>
      <c r="T30" s="116">
        <v>5</v>
      </c>
      <c r="U30" s="119">
        <v>3.3929</v>
      </c>
      <c r="V30" s="116">
        <v>0</v>
      </c>
      <c r="W30" s="119">
        <v>0</v>
      </c>
      <c r="X30" s="116">
        <v>1</v>
      </c>
      <c r="Y30" s="119">
        <v>12.5</v>
      </c>
      <c r="Z30" s="116">
        <v>111</v>
      </c>
      <c r="AA30" s="119">
        <v>23.944700000000001</v>
      </c>
      <c r="AB30" s="116">
        <v>89</v>
      </c>
      <c r="AC30" s="119">
        <v>2.4222000000000001</v>
      </c>
      <c r="AD30" s="116">
        <v>12</v>
      </c>
      <c r="AE30" s="119">
        <v>0.60309999999999997</v>
      </c>
    </row>
    <row r="31" spans="1:31">
      <c r="A31" s="118"/>
      <c r="B31" s="127" t="s">
        <v>33</v>
      </c>
      <c r="C31" s="170"/>
      <c r="D31" s="116">
        <v>2246</v>
      </c>
      <c r="E31" s="119">
        <v>554.78719999999998</v>
      </c>
      <c r="F31" s="116">
        <v>12201</v>
      </c>
      <c r="G31" s="119">
        <v>1426.9917</v>
      </c>
      <c r="H31" s="116">
        <v>14447</v>
      </c>
      <c r="I31" s="119">
        <v>1981.7789</v>
      </c>
      <c r="J31" s="116">
        <v>1285</v>
      </c>
      <c r="K31" s="119">
        <v>1388.6795999999999</v>
      </c>
      <c r="L31" s="116">
        <v>1681</v>
      </c>
      <c r="M31" s="119">
        <v>1468.3405</v>
      </c>
      <c r="N31" s="116">
        <v>2966</v>
      </c>
      <c r="O31" s="119">
        <v>2857.0201000000002</v>
      </c>
      <c r="P31" s="116">
        <v>308</v>
      </c>
      <c r="Q31" s="119">
        <v>815.7713</v>
      </c>
      <c r="R31" s="116">
        <v>174</v>
      </c>
      <c r="S31" s="119">
        <v>739.92639999999994</v>
      </c>
      <c r="T31" s="116">
        <v>482</v>
      </c>
      <c r="U31" s="119">
        <v>1555.6976999999999</v>
      </c>
      <c r="V31" s="116">
        <v>35</v>
      </c>
      <c r="W31" s="119">
        <v>1.498</v>
      </c>
      <c r="X31" s="116">
        <v>648</v>
      </c>
      <c r="Y31" s="119">
        <v>166.92580000000001</v>
      </c>
      <c r="Z31" s="116">
        <v>18578</v>
      </c>
      <c r="AA31" s="119">
        <v>6562.9205000000002</v>
      </c>
      <c r="AB31" s="116">
        <v>9638</v>
      </c>
      <c r="AC31" s="119">
        <v>756.21310000000005</v>
      </c>
      <c r="AD31" s="116">
        <v>8432</v>
      </c>
      <c r="AE31" s="119">
        <v>703.56820000000005</v>
      </c>
    </row>
    <row r="32" spans="1:31">
      <c r="A32" s="118"/>
      <c r="B32" s="117">
        <v>19</v>
      </c>
      <c r="C32" s="122" t="s">
        <v>34</v>
      </c>
      <c r="D32" s="116">
        <v>36</v>
      </c>
      <c r="E32" s="119">
        <v>3.82</v>
      </c>
      <c r="F32" s="116">
        <v>592</v>
      </c>
      <c r="G32" s="119">
        <v>18.850000000000001</v>
      </c>
      <c r="H32" s="116">
        <v>628</v>
      </c>
      <c r="I32" s="119">
        <v>22.67</v>
      </c>
      <c r="J32" s="116">
        <v>7</v>
      </c>
      <c r="K32" s="119">
        <v>0.46</v>
      </c>
      <c r="L32" s="116">
        <v>147</v>
      </c>
      <c r="M32" s="119">
        <v>10.82</v>
      </c>
      <c r="N32" s="116">
        <v>154</v>
      </c>
      <c r="O32" s="119">
        <v>11.28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  <c r="V32" s="116">
        <v>0</v>
      </c>
      <c r="W32" s="119">
        <v>0</v>
      </c>
      <c r="X32" s="116">
        <v>0</v>
      </c>
      <c r="Y32" s="119">
        <v>0</v>
      </c>
      <c r="Z32" s="116">
        <v>782</v>
      </c>
      <c r="AA32" s="119">
        <v>33.950000000000003</v>
      </c>
      <c r="AB32" s="116">
        <v>0</v>
      </c>
      <c r="AC32" s="119">
        <v>0</v>
      </c>
      <c r="AD32" s="116">
        <v>0</v>
      </c>
      <c r="AE32" s="119">
        <v>0</v>
      </c>
    </row>
    <row r="33" spans="1:31">
      <c r="A33" s="118"/>
      <c r="B33" s="117">
        <v>20</v>
      </c>
      <c r="C33" s="122" t="s">
        <v>35</v>
      </c>
      <c r="D33" s="116">
        <v>113</v>
      </c>
      <c r="E33" s="119">
        <v>33.1</v>
      </c>
      <c r="F33" s="116">
        <v>846</v>
      </c>
      <c r="G33" s="119">
        <v>134.32</v>
      </c>
      <c r="H33" s="116">
        <v>959</v>
      </c>
      <c r="I33" s="119">
        <v>167.42</v>
      </c>
      <c r="J33" s="116">
        <v>91</v>
      </c>
      <c r="K33" s="119">
        <v>58.93</v>
      </c>
      <c r="L33" s="116">
        <v>252</v>
      </c>
      <c r="M33" s="119">
        <v>74.13</v>
      </c>
      <c r="N33" s="116">
        <v>343</v>
      </c>
      <c r="O33" s="119">
        <v>133.06</v>
      </c>
      <c r="P33" s="116">
        <v>21</v>
      </c>
      <c r="Q33" s="119">
        <v>63.97</v>
      </c>
      <c r="R33" s="116">
        <v>56</v>
      </c>
      <c r="S33" s="119">
        <v>37.83</v>
      </c>
      <c r="T33" s="116">
        <v>77</v>
      </c>
      <c r="U33" s="119">
        <v>101.8</v>
      </c>
      <c r="V33" s="116">
        <v>0</v>
      </c>
      <c r="W33" s="119">
        <v>0</v>
      </c>
      <c r="X33" s="116">
        <v>0</v>
      </c>
      <c r="Y33" s="119">
        <v>0</v>
      </c>
      <c r="Z33" s="116">
        <v>1379</v>
      </c>
      <c r="AA33" s="119">
        <v>402.28</v>
      </c>
      <c r="AB33" s="116">
        <v>0</v>
      </c>
      <c r="AC33" s="119">
        <v>0</v>
      </c>
      <c r="AD33" s="116">
        <v>0</v>
      </c>
      <c r="AE33" s="119">
        <v>0</v>
      </c>
    </row>
    <row r="34" spans="1:31">
      <c r="A34" s="118"/>
      <c r="B34" s="117">
        <v>21</v>
      </c>
      <c r="C34" s="122" t="s">
        <v>36</v>
      </c>
      <c r="D34" s="116">
        <v>0</v>
      </c>
      <c r="E34" s="119">
        <v>0</v>
      </c>
      <c r="F34" s="116">
        <v>1971</v>
      </c>
      <c r="G34" s="119">
        <v>5.8829000000000002</v>
      </c>
      <c r="H34" s="116">
        <v>1971</v>
      </c>
      <c r="I34" s="119">
        <v>5.8829000000000002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  <c r="V34" s="116">
        <v>0</v>
      </c>
      <c r="W34" s="119">
        <v>0</v>
      </c>
      <c r="X34" s="116">
        <v>0</v>
      </c>
      <c r="Y34" s="119">
        <v>0</v>
      </c>
      <c r="Z34" s="116">
        <v>1971</v>
      </c>
      <c r="AA34" s="119">
        <v>5.8829000000000002</v>
      </c>
      <c r="AB34" s="116">
        <v>0</v>
      </c>
      <c r="AC34" s="119">
        <v>0</v>
      </c>
      <c r="AD34" s="116">
        <v>0</v>
      </c>
      <c r="AE34" s="119">
        <v>0</v>
      </c>
    </row>
    <row r="35" spans="1:31">
      <c r="A35" s="118"/>
      <c r="B35" s="117">
        <v>22</v>
      </c>
      <c r="C35" s="122" t="s">
        <v>37</v>
      </c>
      <c r="D35" s="116">
        <v>4</v>
      </c>
      <c r="E35" s="119">
        <v>0.63700000000000001</v>
      </c>
      <c r="F35" s="116">
        <v>1</v>
      </c>
      <c r="G35" s="119">
        <v>4.24E-2</v>
      </c>
      <c r="H35" s="116">
        <v>5</v>
      </c>
      <c r="I35" s="119">
        <v>0.6794</v>
      </c>
      <c r="J35" s="116">
        <v>13</v>
      </c>
      <c r="K35" s="119">
        <v>9.173</v>
      </c>
      <c r="L35" s="116">
        <v>9</v>
      </c>
      <c r="M35" s="119">
        <v>4.9473000000000003</v>
      </c>
      <c r="N35" s="116">
        <v>22</v>
      </c>
      <c r="O35" s="119">
        <v>14.1203</v>
      </c>
      <c r="P35" s="116">
        <v>0</v>
      </c>
      <c r="Q35" s="119">
        <v>0</v>
      </c>
      <c r="R35" s="116">
        <v>0</v>
      </c>
      <c r="S35" s="119">
        <v>0</v>
      </c>
      <c r="T35" s="116">
        <v>0</v>
      </c>
      <c r="U35" s="119">
        <v>0</v>
      </c>
      <c r="V35" s="116">
        <v>0</v>
      </c>
      <c r="W35" s="119">
        <v>0</v>
      </c>
      <c r="X35" s="116">
        <v>33</v>
      </c>
      <c r="Y35" s="119">
        <v>4.4286000000000003</v>
      </c>
      <c r="Z35" s="116">
        <v>60</v>
      </c>
      <c r="AA35" s="119">
        <v>19.228300000000001</v>
      </c>
      <c r="AB35" s="116">
        <v>0</v>
      </c>
      <c r="AC35" s="119">
        <v>0</v>
      </c>
      <c r="AD35" s="116">
        <v>0</v>
      </c>
      <c r="AE35" s="119">
        <v>0</v>
      </c>
    </row>
    <row r="36" spans="1:31">
      <c r="A36" s="118"/>
      <c r="B36" s="117">
        <v>23</v>
      </c>
      <c r="C36" s="122" t="s">
        <v>38</v>
      </c>
      <c r="D36" s="116">
        <v>1</v>
      </c>
      <c r="E36" s="119">
        <v>0.28560000000000002</v>
      </c>
      <c r="F36" s="116">
        <v>29</v>
      </c>
      <c r="G36" s="119">
        <v>4.9427000000000003</v>
      </c>
      <c r="H36" s="116">
        <v>30</v>
      </c>
      <c r="I36" s="119">
        <v>5.2282999999999999</v>
      </c>
      <c r="J36" s="116">
        <v>3</v>
      </c>
      <c r="K36" s="119">
        <v>1.0979000000000001</v>
      </c>
      <c r="L36" s="116">
        <v>5</v>
      </c>
      <c r="M36" s="119">
        <v>1.2605999999999999</v>
      </c>
      <c r="N36" s="116">
        <v>8</v>
      </c>
      <c r="O36" s="119">
        <v>2.3584999999999998</v>
      </c>
      <c r="P36" s="116">
        <v>0</v>
      </c>
      <c r="Q36" s="119">
        <v>0</v>
      </c>
      <c r="R36" s="116">
        <v>1</v>
      </c>
      <c r="S36" s="119">
        <v>4</v>
      </c>
      <c r="T36" s="116">
        <v>1</v>
      </c>
      <c r="U36" s="119">
        <v>4</v>
      </c>
      <c r="V36" s="116">
        <v>0</v>
      </c>
      <c r="W36" s="119">
        <v>0</v>
      </c>
      <c r="X36" s="116">
        <v>0</v>
      </c>
      <c r="Y36" s="119">
        <v>0</v>
      </c>
      <c r="Z36" s="116">
        <v>39</v>
      </c>
      <c r="AA36" s="119">
        <v>11.5868</v>
      </c>
      <c r="AB36" s="116">
        <v>0</v>
      </c>
      <c r="AC36" s="119">
        <v>0</v>
      </c>
      <c r="AD36" s="116">
        <v>0</v>
      </c>
      <c r="AE36" s="119">
        <v>0</v>
      </c>
    </row>
    <row r="37" spans="1:31">
      <c r="A37" s="118"/>
      <c r="B37" s="117">
        <v>24</v>
      </c>
      <c r="C37" s="122" t="s">
        <v>39</v>
      </c>
      <c r="D37" s="116">
        <v>2</v>
      </c>
      <c r="E37" s="119">
        <v>1.78E-2</v>
      </c>
      <c r="F37" s="116">
        <v>5</v>
      </c>
      <c r="G37" s="119">
        <v>2.3999999999999998E-3</v>
      </c>
      <c r="H37" s="116">
        <v>7</v>
      </c>
      <c r="I37" s="119">
        <v>2.0199999999999999E-2</v>
      </c>
      <c r="J37" s="116">
        <v>0</v>
      </c>
      <c r="K37" s="119">
        <v>0</v>
      </c>
      <c r="L37" s="116">
        <v>5</v>
      </c>
      <c r="M37" s="119">
        <v>8.3000000000000001E-3</v>
      </c>
      <c r="N37" s="116">
        <v>5</v>
      </c>
      <c r="O37" s="119">
        <v>8.3000000000000001E-3</v>
      </c>
      <c r="P37" s="116">
        <v>0</v>
      </c>
      <c r="Q37" s="119">
        <v>0</v>
      </c>
      <c r="R37" s="116">
        <v>0</v>
      </c>
      <c r="S37" s="119">
        <v>0</v>
      </c>
      <c r="T37" s="116">
        <v>0</v>
      </c>
      <c r="U37" s="119">
        <v>0</v>
      </c>
      <c r="V37" s="116">
        <v>0</v>
      </c>
      <c r="W37" s="119">
        <v>0</v>
      </c>
      <c r="X37" s="116">
        <v>0</v>
      </c>
      <c r="Y37" s="119">
        <v>0</v>
      </c>
      <c r="Z37" s="116">
        <v>12</v>
      </c>
      <c r="AA37" s="119">
        <v>2.8500000000000001E-2</v>
      </c>
      <c r="AB37" s="116">
        <v>8</v>
      </c>
      <c r="AC37" s="119">
        <v>3.5499999999999997E-2</v>
      </c>
      <c r="AD37" s="116">
        <v>0</v>
      </c>
      <c r="AE37" s="119">
        <v>0</v>
      </c>
    </row>
    <row r="38" spans="1:31">
      <c r="A38" s="118"/>
      <c r="B38" s="117">
        <v>25</v>
      </c>
      <c r="C38" s="122" t="s">
        <v>40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  <c r="V38" s="116">
        <v>0</v>
      </c>
      <c r="W38" s="119">
        <v>0</v>
      </c>
      <c r="X38" s="116">
        <v>0</v>
      </c>
      <c r="Y38" s="119">
        <v>0</v>
      </c>
      <c r="Z38" s="116">
        <v>0</v>
      </c>
      <c r="AA38" s="119">
        <v>0</v>
      </c>
      <c r="AB38" s="116">
        <v>0</v>
      </c>
      <c r="AC38" s="119">
        <v>0</v>
      </c>
      <c r="AD38" s="116">
        <v>0</v>
      </c>
      <c r="AE38" s="119">
        <v>0</v>
      </c>
    </row>
    <row r="39" spans="1:31">
      <c r="A39" s="118"/>
      <c r="B39" s="117">
        <v>26</v>
      </c>
      <c r="C39" s="122" t="s">
        <v>41</v>
      </c>
      <c r="D39" s="116">
        <v>3</v>
      </c>
      <c r="E39" s="119">
        <v>0.96860000000000002</v>
      </c>
      <c r="F39" s="116">
        <v>17</v>
      </c>
      <c r="G39" s="119">
        <v>1.19</v>
      </c>
      <c r="H39" s="116">
        <v>20</v>
      </c>
      <c r="I39" s="119">
        <v>2.1585999999999999</v>
      </c>
      <c r="J39" s="116">
        <v>4</v>
      </c>
      <c r="K39" s="119">
        <v>2.6375000000000002</v>
      </c>
      <c r="L39" s="116">
        <v>8</v>
      </c>
      <c r="M39" s="119">
        <v>5.8129999999999997</v>
      </c>
      <c r="N39" s="116">
        <v>12</v>
      </c>
      <c r="O39" s="119">
        <v>8.4504999999999999</v>
      </c>
      <c r="P39" s="116">
        <v>0</v>
      </c>
      <c r="Q39" s="119">
        <v>0</v>
      </c>
      <c r="R39" s="116">
        <v>5</v>
      </c>
      <c r="S39" s="119">
        <v>51.843200000000003</v>
      </c>
      <c r="T39" s="116">
        <v>5</v>
      </c>
      <c r="U39" s="119">
        <v>51.843200000000003</v>
      </c>
      <c r="V39" s="116">
        <v>0</v>
      </c>
      <c r="W39" s="119">
        <v>0</v>
      </c>
      <c r="X39" s="116">
        <v>0</v>
      </c>
      <c r="Y39" s="119">
        <v>0</v>
      </c>
      <c r="Z39" s="116">
        <v>37</v>
      </c>
      <c r="AA39" s="119">
        <v>62.452300000000001</v>
      </c>
      <c r="AB39" s="116">
        <v>0</v>
      </c>
      <c r="AC39" s="119">
        <v>0</v>
      </c>
      <c r="AD39" s="116">
        <v>0</v>
      </c>
      <c r="AE39" s="119">
        <v>0</v>
      </c>
    </row>
    <row r="40" spans="1:31">
      <c r="A40" s="118"/>
      <c r="B40" s="117">
        <v>27</v>
      </c>
      <c r="C40" s="122" t="s">
        <v>42</v>
      </c>
      <c r="D40" s="116">
        <v>85</v>
      </c>
      <c r="E40" s="119">
        <v>25.775500000000001</v>
      </c>
      <c r="F40" s="116">
        <v>3025</v>
      </c>
      <c r="G40" s="119">
        <v>236.87129999999999</v>
      </c>
      <c r="H40" s="116">
        <v>3110</v>
      </c>
      <c r="I40" s="119">
        <v>262.64679999999998</v>
      </c>
      <c r="J40" s="116">
        <v>120</v>
      </c>
      <c r="K40" s="119">
        <v>135.27850000000001</v>
      </c>
      <c r="L40" s="116">
        <v>1290</v>
      </c>
      <c r="M40" s="119">
        <v>234.98869999999999</v>
      </c>
      <c r="N40" s="116">
        <v>1410</v>
      </c>
      <c r="O40" s="119">
        <v>370.2672</v>
      </c>
      <c r="P40" s="116">
        <v>31</v>
      </c>
      <c r="Q40" s="119">
        <v>90.9876</v>
      </c>
      <c r="R40" s="116">
        <v>249</v>
      </c>
      <c r="S40" s="119">
        <v>96.772199999999998</v>
      </c>
      <c r="T40" s="116">
        <v>280</v>
      </c>
      <c r="U40" s="119">
        <v>187.75980000000001</v>
      </c>
      <c r="V40" s="116">
        <v>0</v>
      </c>
      <c r="W40" s="119">
        <v>0</v>
      </c>
      <c r="X40" s="116">
        <v>0</v>
      </c>
      <c r="Y40" s="119">
        <v>0</v>
      </c>
      <c r="Z40" s="116">
        <v>4800</v>
      </c>
      <c r="AA40" s="119">
        <v>820.67380000000003</v>
      </c>
      <c r="AB40" s="116">
        <v>3592</v>
      </c>
      <c r="AC40" s="119">
        <v>43.700200000000002</v>
      </c>
      <c r="AD40" s="116">
        <v>3592</v>
      </c>
      <c r="AE40" s="119">
        <v>43.700200000000002</v>
      </c>
    </row>
    <row r="41" spans="1:31">
      <c r="A41" s="118"/>
      <c r="B41" s="117">
        <v>28</v>
      </c>
      <c r="C41" s="122" t="s">
        <v>43</v>
      </c>
      <c r="D41" s="116">
        <v>115</v>
      </c>
      <c r="E41" s="119">
        <v>28.902100000000001</v>
      </c>
      <c r="F41" s="116">
        <v>2109</v>
      </c>
      <c r="G41" s="119">
        <v>222.80170000000001</v>
      </c>
      <c r="H41" s="116">
        <v>2224</v>
      </c>
      <c r="I41" s="119">
        <v>251.7038</v>
      </c>
      <c r="J41" s="116">
        <v>117</v>
      </c>
      <c r="K41" s="119">
        <v>80.012100000000004</v>
      </c>
      <c r="L41" s="116">
        <v>1285</v>
      </c>
      <c r="M41" s="119">
        <v>290.65410000000003</v>
      </c>
      <c r="N41" s="116">
        <v>1402</v>
      </c>
      <c r="O41" s="119">
        <v>370.6662</v>
      </c>
      <c r="P41" s="116">
        <v>7</v>
      </c>
      <c r="Q41" s="119">
        <v>22.142800000000001</v>
      </c>
      <c r="R41" s="116">
        <v>224</v>
      </c>
      <c r="S41" s="119">
        <v>92.775599999999997</v>
      </c>
      <c r="T41" s="116">
        <v>231</v>
      </c>
      <c r="U41" s="119">
        <v>114.91840000000001</v>
      </c>
      <c r="V41" s="116">
        <v>0</v>
      </c>
      <c r="W41" s="119">
        <v>0</v>
      </c>
      <c r="X41" s="116">
        <v>0</v>
      </c>
      <c r="Y41" s="119">
        <v>0</v>
      </c>
      <c r="Z41" s="116">
        <v>3857</v>
      </c>
      <c r="AA41" s="119">
        <v>737.28840000000002</v>
      </c>
      <c r="AB41" s="116">
        <v>0</v>
      </c>
      <c r="AC41" s="119">
        <v>0</v>
      </c>
      <c r="AD41" s="116">
        <v>0</v>
      </c>
      <c r="AE41" s="119">
        <v>0</v>
      </c>
    </row>
    <row r="42" spans="1:31">
      <c r="A42" s="118"/>
      <c r="B42" s="117">
        <v>29</v>
      </c>
      <c r="C42" s="122" t="s">
        <v>44</v>
      </c>
      <c r="D42" s="116">
        <v>117</v>
      </c>
      <c r="E42" s="119">
        <v>79.19</v>
      </c>
      <c r="F42" s="116">
        <v>410</v>
      </c>
      <c r="G42" s="119">
        <v>58.69</v>
      </c>
      <c r="H42" s="116">
        <v>527</v>
      </c>
      <c r="I42" s="119">
        <v>137.88</v>
      </c>
      <c r="J42" s="116">
        <v>40</v>
      </c>
      <c r="K42" s="119">
        <v>23.79</v>
      </c>
      <c r="L42" s="116">
        <v>13</v>
      </c>
      <c r="M42" s="119">
        <v>9.74</v>
      </c>
      <c r="N42" s="116">
        <v>53</v>
      </c>
      <c r="O42" s="119">
        <v>33.53</v>
      </c>
      <c r="P42" s="116">
        <v>5</v>
      </c>
      <c r="Q42" s="119">
        <v>3.9</v>
      </c>
      <c r="R42" s="116">
        <v>6</v>
      </c>
      <c r="S42" s="119">
        <v>8.69</v>
      </c>
      <c r="T42" s="116">
        <v>11</v>
      </c>
      <c r="U42" s="119">
        <v>12.59</v>
      </c>
      <c r="V42" s="116">
        <v>0</v>
      </c>
      <c r="W42" s="119">
        <v>0</v>
      </c>
      <c r="X42" s="116">
        <v>0</v>
      </c>
      <c r="Y42" s="119">
        <v>0</v>
      </c>
      <c r="Z42" s="116">
        <v>591</v>
      </c>
      <c r="AA42" s="119">
        <v>184</v>
      </c>
      <c r="AB42" s="116">
        <v>373</v>
      </c>
      <c r="AC42" s="119">
        <v>11.47</v>
      </c>
      <c r="AD42" s="116">
        <v>373</v>
      </c>
      <c r="AE42" s="119">
        <v>11.47</v>
      </c>
    </row>
    <row r="43" spans="1:31">
      <c r="A43" s="118"/>
      <c r="B43" s="117">
        <v>30</v>
      </c>
      <c r="C43" s="122" t="s">
        <v>45</v>
      </c>
      <c r="D43" s="116">
        <v>27</v>
      </c>
      <c r="E43" s="119">
        <v>10.77</v>
      </c>
      <c r="F43" s="116">
        <v>2216</v>
      </c>
      <c r="G43" s="119">
        <v>61.27</v>
      </c>
      <c r="H43" s="116">
        <v>2243</v>
      </c>
      <c r="I43" s="119">
        <v>72.040000000000006</v>
      </c>
      <c r="J43" s="116">
        <v>42</v>
      </c>
      <c r="K43" s="119">
        <v>33.24</v>
      </c>
      <c r="L43" s="116">
        <v>468</v>
      </c>
      <c r="M43" s="119">
        <v>88.7</v>
      </c>
      <c r="N43" s="116">
        <v>510</v>
      </c>
      <c r="O43" s="119">
        <v>121.94</v>
      </c>
      <c r="P43" s="116">
        <v>5</v>
      </c>
      <c r="Q43" s="119">
        <v>4.92</v>
      </c>
      <c r="R43" s="116">
        <v>7</v>
      </c>
      <c r="S43" s="119">
        <v>6.99</v>
      </c>
      <c r="T43" s="116">
        <v>12</v>
      </c>
      <c r="U43" s="119">
        <v>11.91</v>
      </c>
      <c r="V43" s="116">
        <v>0</v>
      </c>
      <c r="W43" s="119">
        <v>0</v>
      </c>
      <c r="X43" s="116">
        <v>0</v>
      </c>
      <c r="Y43" s="119">
        <v>0</v>
      </c>
      <c r="Z43" s="116">
        <v>2765</v>
      </c>
      <c r="AA43" s="119">
        <v>205.89</v>
      </c>
      <c r="AB43" s="116">
        <v>0</v>
      </c>
      <c r="AC43" s="119">
        <v>0</v>
      </c>
      <c r="AD43" s="116">
        <v>0</v>
      </c>
      <c r="AE43" s="119">
        <v>0</v>
      </c>
    </row>
    <row r="44" spans="1:31">
      <c r="A44" s="118"/>
      <c r="B44" s="117">
        <v>31</v>
      </c>
      <c r="C44" s="122" t="s">
        <v>46</v>
      </c>
      <c r="D44" s="116">
        <v>0</v>
      </c>
      <c r="E44" s="119">
        <v>0</v>
      </c>
      <c r="F44" s="116">
        <v>13</v>
      </c>
      <c r="G44" s="119">
        <v>3.9723999999999999</v>
      </c>
      <c r="H44" s="116">
        <v>13</v>
      </c>
      <c r="I44" s="119">
        <v>3.9723999999999999</v>
      </c>
      <c r="J44" s="116">
        <v>3</v>
      </c>
      <c r="K44" s="119">
        <v>1.5015000000000001</v>
      </c>
      <c r="L44" s="116">
        <v>0</v>
      </c>
      <c r="M44" s="119">
        <v>0</v>
      </c>
      <c r="N44" s="116">
        <v>3</v>
      </c>
      <c r="O44" s="119">
        <v>1.5015000000000001</v>
      </c>
      <c r="P44" s="116">
        <v>7</v>
      </c>
      <c r="Q44" s="119">
        <v>0.1303</v>
      </c>
      <c r="R44" s="116">
        <v>0</v>
      </c>
      <c r="S44" s="119">
        <v>0</v>
      </c>
      <c r="T44" s="116">
        <v>7</v>
      </c>
      <c r="U44" s="119">
        <v>0.1303</v>
      </c>
      <c r="V44" s="116">
        <v>0</v>
      </c>
      <c r="W44" s="119">
        <v>0</v>
      </c>
      <c r="X44" s="116">
        <v>0</v>
      </c>
      <c r="Y44" s="119">
        <v>0</v>
      </c>
      <c r="Z44" s="116">
        <v>23</v>
      </c>
      <c r="AA44" s="119">
        <v>5.6041999999999996</v>
      </c>
      <c r="AB44" s="116">
        <v>0</v>
      </c>
      <c r="AC44" s="119">
        <v>0</v>
      </c>
      <c r="AD44" s="116">
        <v>0</v>
      </c>
      <c r="AE44" s="119">
        <v>0</v>
      </c>
    </row>
    <row r="45" spans="1:31">
      <c r="A45" s="118"/>
      <c r="B45" s="117">
        <v>32</v>
      </c>
      <c r="C45" s="122" t="s">
        <v>47</v>
      </c>
      <c r="D45" s="116">
        <v>10</v>
      </c>
      <c r="E45" s="119">
        <v>3</v>
      </c>
      <c r="F45" s="116">
        <v>48</v>
      </c>
      <c r="G45" s="119">
        <v>6.1028000000000002</v>
      </c>
      <c r="H45" s="116">
        <v>58</v>
      </c>
      <c r="I45" s="119">
        <v>9.1028000000000002</v>
      </c>
      <c r="J45" s="116">
        <v>11</v>
      </c>
      <c r="K45" s="119">
        <v>2.5</v>
      </c>
      <c r="L45" s="116">
        <v>13</v>
      </c>
      <c r="M45" s="119">
        <v>3.3835999999999999</v>
      </c>
      <c r="N45" s="116">
        <v>24</v>
      </c>
      <c r="O45" s="119">
        <v>5.8836000000000004</v>
      </c>
      <c r="P45" s="116">
        <v>1</v>
      </c>
      <c r="Q45" s="119">
        <v>3.7499999999999999E-2</v>
      </c>
      <c r="R45" s="116">
        <v>0</v>
      </c>
      <c r="S45" s="119">
        <v>0</v>
      </c>
      <c r="T45" s="116">
        <v>1</v>
      </c>
      <c r="U45" s="119">
        <v>3.7499999999999999E-2</v>
      </c>
      <c r="V45" s="116">
        <v>0</v>
      </c>
      <c r="W45" s="119">
        <v>0</v>
      </c>
      <c r="X45" s="116">
        <v>21</v>
      </c>
      <c r="Y45" s="119">
        <v>11.2136</v>
      </c>
      <c r="Z45" s="116">
        <v>104</v>
      </c>
      <c r="AA45" s="119">
        <v>26.237500000000001</v>
      </c>
      <c r="AB45" s="116">
        <v>0</v>
      </c>
      <c r="AC45" s="119">
        <v>0</v>
      </c>
      <c r="AD45" s="116">
        <v>0</v>
      </c>
      <c r="AE45" s="119">
        <v>0</v>
      </c>
    </row>
    <row r="46" spans="1:31">
      <c r="A46" s="118"/>
      <c r="B46" s="117">
        <v>33</v>
      </c>
      <c r="C46" s="122" t="s">
        <v>48</v>
      </c>
      <c r="D46" s="116">
        <v>0</v>
      </c>
      <c r="E46" s="119">
        <v>0</v>
      </c>
      <c r="F46" s="116">
        <v>0</v>
      </c>
      <c r="G46" s="119">
        <v>0</v>
      </c>
      <c r="H46" s="116">
        <v>0</v>
      </c>
      <c r="I46" s="119">
        <v>0</v>
      </c>
      <c r="J46" s="116">
        <v>0</v>
      </c>
      <c r="K46" s="119">
        <v>0</v>
      </c>
      <c r="L46" s="116">
        <v>15</v>
      </c>
      <c r="M46" s="119">
        <v>3.9207000000000001</v>
      </c>
      <c r="N46" s="116">
        <v>15</v>
      </c>
      <c r="O46" s="119">
        <v>3.9207000000000001</v>
      </c>
      <c r="P46" s="116">
        <v>0</v>
      </c>
      <c r="Q46" s="119">
        <v>0</v>
      </c>
      <c r="R46" s="116">
        <v>0</v>
      </c>
      <c r="S46" s="119">
        <v>0</v>
      </c>
      <c r="T46" s="116">
        <v>0</v>
      </c>
      <c r="U46" s="119">
        <v>0</v>
      </c>
      <c r="V46" s="116">
        <v>0</v>
      </c>
      <c r="W46" s="119">
        <v>0</v>
      </c>
      <c r="X46" s="116">
        <v>0</v>
      </c>
      <c r="Y46" s="119">
        <v>0</v>
      </c>
      <c r="Z46" s="116">
        <v>15</v>
      </c>
      <c r="AA46" s="119">
        <v>3.9207000000000001</v>
      </c>
      <c r="AB46" s="116">
        <v>0</v>
      </c>
      <c r="AC46" s="119">
        <v>0</v>
      </c>
      <c r="AD46" s="116">
        <v>0</v>
      </c>
      <c r="AE46" s="119">
        <v>0</v>
      </c>
    </row>
    <row r="47" spans="1:31">
      <c r="A47" s="118"/>
      <c r="B47" s="117">
        <v>34</v>
      </c>
      <c r="C47" s="122" t="s">
        <v>49</v>
      </c>
      <c r="D47" s="116">
        <v>85</v>
      </c>
      <c r="E47" s="119">
        <v>29.186</v>
      </c>
      <c r="F47" s="116">
        <v>495</v>
      </c>
      <c r="G47" s="119">
        <v>97.853999999999999</v>
      </c>
      <c r="H47" s="116">
        <v>580</v>
      </c>
      <c r="I47" s="119">
        <v>127.04</v>
      </c>
      <c r="J47" s="116">
        <v>210</v>
      </c>
      <c r="K47" s="119">
        <v>165.47200000000001</v>
      </c>
      <c r="L47" s="116">
        <v>1899</v>
      </c>
      <c r="M47" s="119">
        <v>278.56400000000002</v>
      </c>
      <c r="N47" s="116">
        <v>2109</v>
      </c>
      <c r="O47" s="119">
        <v>444.036</v>
      </c>
      <c r="P47" s="116">
        <v>8</v>
      </c>
      <c r="Q47" s="119">
        <v>12.962</v>
      </c>
      <c r="R47" s="116">
        <v>33</v>
      </c>
      <c r="S47" s="119">
        <v>20.792000000000002</v>
      </c>
      <c r="T47" s="116">
        <v>41</v>
      </c>
      <c r="U47" s="119">
        <v>33.753999999999998</v>
      </c>
      <c r="V47" s="116">
        <v>0</v>
      </c>
      <c r="W47" s="119">
        <v>0</v>
      </c>
      <c r="X47" s="116">
        <v>6</v>
      </c>
      <c r="Y47" s="119">
        <v>0.63590000000000002</v>
      </c>
      <c r="Z47" s="116">
        <v>2736</v>
      </c>
      <c r="AA47" s="119">
        <v>605.46590000000003</v>
      </c>
      <c r="AB47" s="116">
        <v>0</v>
      </c>
      <c r="AC47" s="119">
        <v>0</v>
      </c>
      <c r="AD47" s="116">
        <v>0</v>
      </c>
      <c r="AE47" s="119">
        <v>0</v>
      </c>
    </row>
    <row r="48" spans="1:31">
      <c r="A48" s="118"/>
      <c r="B48" s="117">
        <v>35</v>
      </c>
      <c r="C48" s="122" t="s">
        <v>50</v>
      </c>
      <c r="D48" s="116">
        <v>121</v>
      </c>
      <c r="E48" s="119">
        <v>15.83</v>
      </c>
      <c r="F48" s="116">
        <v>28658</v>
      </c>
      <c r="G48" s="119">
        <v>166.76</v>
      </c>
      <c r="H48" s="116">
        <v>28779</v>
      </c>
      <c r="I48" s="119">
        <v>182.59</v>
      </c>
      <c r="J48" s="116">
        <v>84</v>
      </c>
      <c r="K48" s="119">
        <v>34.229999999999997</v>
      </c>
      <c r="L48" s="116">
        <v>145</v>
      </c>
      <c r="M48" s="119">
        <v>62.95</v>
      </c>
      <c r="N48" s="116">
        <v>229</v>
      </c>
      <c r="O48" s="119">
        <v>97.18</v>
      </c>
      <c r="P48" s="116">
        <v>7</v>
      </c>
      <c r="Q48" s="119">
        <v>1.94</v>
      </c>
      <c r="R48" s="116">
        <v>18</v>
      </c>
      <c r="S48" s="119">
        <v>11.45</v>
      </c>
      <c r="T48" s="116">
        <v>25</v>
      </c>
      <c r="U48" s="119">
        <v>13.39</v>
      </c>
      <c r="V48" s="116">
        <v>0</v>
      </c>
      <c r="W48" s="119">
        <v>0</v>
      </c>
      <c r="X48" s="116">
        <v>0</v>
      </c>
      <c r="Y48" s="119">
        <v>0</v>
      </c>
      <c r="Z48" s="116">
        <v>29033</v>
      </c>
      <c r="AA48" s="119">
        <v>293.16000000000003</v>
      </c>
      <c r="AB48" s="116">
        <v>17355</v>
      </c>
      <c r="AC48" s="119">
        <v>70.510000000000005</v>
      </c>
      <c r="AD48" s="116">
        <v>17355</v>
      </c>
      <c r="AE48" s="119">
        <v>70.510000000000005</v>
      </c>
    </row>
    <row r="49" spans="1:31">
      <c r="A49" s="118"/>
      <c r="B49" s="117">
        <v>36</v>
      </c>
      <c r="C49" s="122" t="s">
        <v>51</v>
      </c>
      <c r="D49" s="116">
        <v>0</v>
      </c>
      <c r="E49" s="119">
        <v>0</v>
      </c>
      <c r="F49" s="116">
        <v>8</v>
      </c>
      <c r="G49" s="119">
        <v>2.33</v>
      </c>
      <c r="H49" s="116">
        <v>8</v>
      </c>
      <c r="I49" s="119">
        <v>2.33</v>
      </c>
      <c r="J49" s="116">
        <v>0</v>
      </c>
      <c r="K49" s="119">
        <v>0</v>
      </c>
      <c r="L49" s="116">
        <v>12</v>
      </c>
      <c r="M49" s="119">
        <v>0.76</v>
      </c>
      <c r="N49" s="116">
        <v>12</v>
      </c>
      <c r="O49" s="119">
        <v>0.76</v>
      </c>
      <c r="P49" s="116">
        <v>0</v>
      </c>
      <c r="Q49" s="119">
        <v>0</v>
      </c>
      <c r="R49" s="116">
        <v>5</v>
      </c>
      <c r="S49" s="119">
        <v>18.600000000000001</v>
      </c>
      <c r="T49" s="116">
        <v>5</v>
      </c>
      <c r="U49" s="119">
        <v>18.600000000000001</v>
      </c>
      <c r="V49" s="116">
        <v>0</v>
      </c>
      <c r="W49" s="119">
        <v>0</v>
      </c>
      <c r="X49" s="116">
        <v>0</v>
      </c>
      <c r="Y49" s="119">
        <v>0</v>
      </c>
      <c r="Z49" s="116">
        <v>25</v>
      </c>
      <c r="AA49" s="119">
        <v>21.69</v>
      </c>
      <c r="AB49" s="116">
        <v>14</v>
      </c>
      <c r="AC49" s="119">
        <v>0.4783</v>
      </c>
      <c r="AD49" s="116">
        <v>4</v>
      </c>
      <c r="AE49" s="119">
        <v>0.42</v>
      </c>
    </row>
    <row r="50" spans="1:31">
      <c r="A50" s="118"/>
      <c r="B50" s="117">
        <v>37</v>
      </c>
      <c r="C50" s="122" t="s">
        <v>52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  <c r="V50" s="116">
        <v>0</v>
      </c>
      <c r="W50" s="119">
        <v>0</v>
      </c>
      <c r="X50" s="116">
        <v>0</v>
      </c>
      <c r="Y50" s="119">
        <v>0</v>
      </c>
      <c r="Z50" s="116">
        <v>0</v>
      </c>
      <c r="AA50" s="119">
        <v>0</v>
      </c>
      <c r="AB50" s="116">
        <v>0</v>
      </c>
      <c r="AC50" s="119">
        <v>0</v>
      </c>
      <c r="AD50" s="116">
        <v>0</v>
      </c>
      <c r="AE50" s="119">
        <v>0</v>
      </c>
    </row>
    <row r="51" spans="1:31">
      <c r="A51" s="118"/>
      <c r="B51" s="117">
        <v>38</v>
      </c>
      <c r="C51" s="122" t="s">
        <v>53</v>
      </c>
      <c r="D51" s="116">
        <v>56</v>
      </c>
      <c r="E51" s="119">
        <v>27.36</v>
      </c>
      <c r="F51" s="116">
        <v>397</v>
      </c>
      <c r="G51" s="119">
        <v>149.76</v>
      </c>
      <c r="H51" s="116">
        <v>453</v>
      </c>
      <c r="I51" s="119">
        <v>177.12</v>
      </c>
      <c r="J51" s="116">
        <v>77</v>
      </c>
      <c r="K51" s="119">
        <v>63.45</v>
      </c>
      <c r="L51" s="116">
        <v>776</v>
      </c>
      <c r="M51" s="119">
        <v>145.18</v>
      </c>
      <c r="N51" s="116">
        <v>853</v>
      </c>
      <c r="O51" s="119">
        <v>208.63</v>
      </c>
      <c r="P51" s="116">
        <v>25</v>
      </c>
      <c r="Q51" s="119">
        <v>56.65</v>
      </c>
      <c r="R51" s="116">
        <v>23</v>
      </c>
      <c r="S51" s="119">
        <v>26.84</v>
      </c>
      <c r="T51" s="116">
        <v>48</v>
      </c>
      <c r="U51" s="119">
        <v>83.49</v>
      </c>
      <c r="V51" s="116">
        <v>0</v>
      </c>
      <c r="W51" s="119">
        <v>0</v>
      </c>
      <c r="X51" s="116">
        <v>0</v>
      </c>
      <c r="Y51" s="119">
        <v>0</v>
      </c>
      <c r="Z51" s="116">
        <v>1354</v>
      </c>
      <c r="AA51" s="119">
        <v>469.24</v>
      </c>
      <c r="AB51" s="116">
        <v>0</v>
      </c>
      <c r="AC51" s="119">
        <v>0</v>
      </c>
      <c r="AD51" s="116">
        <v>0</v>
      </c>
      <c r="AE51" s="119">
        <v>0</v>
      </c>
    </row>
    <row r="52" spans="1:31">
      <c r="A52" s="118"/>
      <c r="B52" s="127" t="s">
        <v>54</v>
      </c>
      <c r="C52" s="170"/>
      <c r="D52" s="116">
        <v>775</v>
      </c>
      <c r="E52" s="119">
        <v>258.8426</v>
      </c>
      <c r="F52" s="116">
        <v>40840</v>
      </c>
      <c r="G52" s="119">
        <v>1171.6425999999999</v>
      </c>
      <c r="H52" s="116">
        <v>41615</v>
      </c>
      <c r="I52" s="119">
        <v>1430.4852000000001</v>
      </c>
      <c r="J52" s="116">
        <v>822</v>
      </c>
      <c r="K52" s="119">
        <v>611.77250000000004</v>
      </c>
      <c r="L52" s="116">
        <v>6342</v>
      </c>
      <c r="M52" s="119">
        <v>1215.8203000000001</v>
      </c>
      <c r="N52" s="116">
        <v>7164</v>
      </c>
      <c r="O52" s="119">
        <v>1827.5927999999999</v>
      </c>
      <c r="P52" s="116">
        <v>117</v>
      </c>
      <c r="Q52" s="119">
        <v>257.64019999999999</v>
      </c>
      <c r="R52" s="116">
        <v>627</v>
      </c>
      <c r="S52" s="119">
        <v>376.58300000000003</v>
      </c>
      <c r="T52" s="116">
        <v>744</v>
      </c>
      <c r="U52" s="119">
        <v>634.22320000000002</v>
      </c>
      <c r="V52" s="116">
        <v>0</v>
      </c>
      <c r="W52" s="119">
        <v>0</v>
      </c>
      <c r="X52" s="116">
        <v>60</v>
      </c>
      <c r="Y52" s="119">
        <v>16.278099999999998</v>
      </c>
      <c r="Z52" s="116">
        <v>49583</v>
      </c>
      <c r="AA52" s="119">
        <v>3908.5792999999999</v>
      </c>
      <c r="AB52" s="116">
        <v>21342</v>
      </c>
      <c r="AC52" s="119">
        <v>126.194</v>
      </c>
      <c r="AD52" s="116">
        <v>21324</v>
      </c>
      <c r="AE52" s="119">
        <v>126.1002</v>
      </c>
    </row>
    <row r="53" spans="1:31" s="115" customFormat="1">
      <c r="A53" s="117"/>
      <c r="B53" s="127" t="s">
        <v>55</v>
      </c>
      <c r="C53" s="127"/>
      <c r="D53" s="117">
        <v>3021</v>
      </c>
      <c r="E53" s="117">
        <v>813.62980000000005</v>
      </c>
      <c r="F53" s="117">
        <v>53041</v>
      </c>
      <c r="G53" s="117">
        <v>2598.6343000000002</v>
      </c>
      <c r="H53" s="117">
        <v>56062</v>
      </c>
      <c r="I53" s="117">
        <v>3412.2640999999999</v>
      </c>
      <c r="J53" s="117">
        <v>2107</v>
      </c>
      <c r="K53" s="117">
        <v>2000.4521</v>
      </c>
      <c r="L53" s="117">
        <v>8023</v>
      </c>
      <c r="M53" s="117">
        <v>2684.1608000000001</v>
      </c>
      <c r="N53" s="117">
        <v>10130</v>
      </c>
      <c r="O53" s="117">
        <v>4684.6129000000001</v>
      </c>
      <c r="P53" s="117">
        <v>425</v>
      </c>
      <c r="Q53" s="117">
        <v>1073.4114999999999</v>
      </c>
      <c r="R53" s="117">
        <v>801</v>
      </c>
      <c r="S53" s="117">
        <v>1116.5093999999999</v>
      </c>
      <c r="T53" s="117">
        <v>1226</v>
      </c>
      <c r="U53" s="117">
        <v>2189.9209000000001</v>
      </c>
      <c r="V53" s="117">
        <v>35</v>
      </c>
      <c r="W53" s="117">
        <v>1.498</v>
      </c>
      <c r="X53" s="117">
        <v>708</v>
      </c>
      <c r="Y53" s="117">
        <v>183.2039</v>
      </c>
      <c r="Z53" s="117">
        <v>68161</v>
      </c>
      <c r="AA53" s="117">
        <v>10471.4998</v>
      </c>
      <c r="AB53" s="117">
        <v>30980</v>
      </c>
      <c r="AC53" s="117">
        <v>882.40710000000001</v>
      </c>
      <c r="AD53" s="117">
        <v>29756</v>
      </c>
      <c r="AE53" s="117">
        <v>829.66840000000002</v>
      </c>
    </row>
    <row r="54" spans="1:31">
      <c r="A54" s="118"/>
      <c r="B54" s="117">
        <v>39</v>
      </c>
      <c r="C54" s="122" t="s">
        <v>56</v>
      </c>
      <c r="D54" s="116">
        <v>20</v>
      </c>
      <c r="E54" s="119">
        <v>16.489999999999998</v>
      </c>
      <c r="F54" s="116">
        <v>38</v>
      </c>
      <c r="G54" s="119">
        <v>19.809999999999999</v>
      </c>
      <c r="H54" s="116">
        <v>58</v>
      </c>
      <c r="I54" s="119">
        <v>36.299999999999997</v>
      </c>
      <c r="J54" s="116">
        <v>18</v>
      </c>
      <c r="K54" s="119">
        <v>29.18</v>
      </c>
      <c r="L54" s="116">
        <v>31</v>
      </c>
      <c r="M54" s="119">
        <v>30.04</v>
      </c>
      <c r="N54" s="116">
        <v>49</v>
      </c>
      <c r="O54" s="119">
        <v>59.22</v>
      </c>
      <c r="P54" s="116">
        <v>0</v>
      </c>
      <c r="Q54" s="119">
        <v>0</v>
      </c>
      <c r="R54" s="116">
        <v>3</v>
      </c>
      <c r="S54" s="119">
        <v>5.42</v>
      </c>
      <c r="T54" s="116">
        <v>3</v>
      </c>
      <c r="U54" s="119">
        <v>5.42</v>
      </c>
      <c r="V54" s="116">
        <v>0</v>
      </c>
      <c r="W54" s="119">
        <v>0</v>
      </c>
      <c r="X54" s="116">
        <v>0</v>
      </c>
      <c r="Y54" s="119">
        <v>0</v>
      </c>
      <c r="Z54" s="116">
        <v>110</v>
      </c>
      <c r="AA54" s="119">
        <v>100.94</v>
      </c>
      <c r="AB54" s="116">
        <v>0</v>
      </c>
      <c r="AC54" s="119">
        <v>0</v>
      </c>
      <c r="AD54" s="116">
        <v>0</v>
      </c>
      <c r="AE54" s="119">
        <v>0</v>
      </c>
    </row>
    <row r="55" spans="1:31">
      <c r="A55" s="118"/>
      <c r="B55" s="117">
        <v>40</v>
      </c>
      <c r="C55" s="122" t="s">
        <v>57</v>
      </c>
      <c r="D55" s="116">
        <v>0</v>
      </c>
      <c r="E55" s="119">
        <v>0</v>
      </c>
      <c r="F55" s="116">
        <v>238</v>
      </c>
      <c r="G55" s="119">
        <v>7.34</v>
      </c>
      <c r="H55" s="116">
        <v>238</v>
      </c>
      <c r="I55" s="119">
        <v>7.34</v>
      </c>
      <c r="J55" s="116">
        <v>0</v>
      </c>
      <c r="K55" s="119">
        <v>0</v>
      </c>
      <c r="L55" s="116">
        <v>81</v>
      </c>
      <c r="M55" s="119">
        <v>26.27</v>
      </c>
      <c r="N55" s="116">
        <v>81</v>
      </c>
      <c r="O55" s="119">
        <v>26.27</v>
      </c>
      <c r="P55" s="116">
        <v>0</v>
      </c>
      <c r="Q55" s="119">
        <v>0</v>
      </c>
      <c r="R55" s="116">
        <v>54</v>
      </c>
      <c r="S55" s="119">
        <v>2.36</v>
      </c>
      <c r="T55" s="116">
        <v>54</v>
      </c>
      <c r="U55" s="119">
        <v>2.36</v>
      </c>
      <c r="V55" s="116">
        <v>0</v>
      </c>
      <c r="W55" s="119">
        <v>0</v>
      </c>
      <c r="X55" s="116">
        <v>0</v>
      </c>
      <c r="Y55" s="119">
        <v>0</v>
      </c>
      <c r="Z55" s="116">
        <v>373</v>
      </c>
      <c r="AA55" s="119">
        <v>35.97</v>
      </c>
      <c r="AB55" s="116">
        <v>0</v>
      </c>
      <c r="AC55" s="119">
        <v>0</v>
      </c>
      <c r="AD55" s="116">
        <v>0</v>
      </c>
      <c r="AE55" s="119">
        <v>0</v>
      </c>
    </row>
    <row r="56" spans="1:31">
      <c r="A56" s="118"/>
      <c r="B56" s="117">
        <v>41</v>
      </c>
      <c r="C56" s="122" t="s">
        <v>58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  <c r="V56" s="116">
        <v>0</v>
      </c>
      <c r="W56" s="119">
        <v>0</v>
      </c>
      <c r="X56" s="116">
        <v>0</v>
      </c>
      <c r="Y56" s="119">
        <v>0</v>
      </c>
      <c r="Z56" s="116">
        <v>0</v>
      </c>
      <c r="AA56" s="119">
        <v>0</v>
      </c>
      <c r="AB56" s="116">
        <v>0</v>
      </c>
      <c r="AC56" s="119">
        <v>0</v>
      </c>
      <c r="AD56" s="116">
        <v>0</v>
      </c>
      <c r="AE56" s="119">
        <v>0</v>
      </c>
    </row>
    <row r="57" spans="1:31">
      <c r="A57" s="118"/>
      <c r="B57" s="127" t="s">
        <v>59</v>
      </c>
      <c r="C57" s="170"/>
      <c r="D57" s="116">
        <v>20</v>
      </c>
      <c r="E57" s="119">
        <v>16.489999999999998</v>
      </c>
      <c r="F57" s="116">
        <v>276</v>
      </c>
      <c r="G57" s="119">
        <v>27.15</v>
      </c>
      <c r="H57" s="116">
        <v>296</v>
      </c>
      <c r="I57" s="119">
        <v>43.64</v>
      </c>
      <c r="J57" s="116">
        <v>18</v>
      </c>
      <c r="K57" s="119">
        <v>29.18</v>
      </c>
      <c r="L57" s="116">
        <v>112</v>
      </c>
      <c r="M57" s="119">
        <v>56.31</v>
      </c>
      <c r="N57" s="116">
        <v>130</v>
      </c>
      <c r="O57" s="119">
        <v>85.49</v>
      </c>
      <c r="P57" s="116">
        <v>0</v>
      </c>
      <c r="Q57" s="119">
        <v>0</v>
      </c>
      <c r="R57" s="116">
        <v>57</v>
      </c>
      <c r="S57" s="119">
        <v>7.78</v>
      </c>
      <c r="T57" s="116">
        <v>57</v>
      </c>
      <c r="U57" s="119">
        <v>7.78</v>
      </c>
      <c r="V57" s="116">
        <v>0</v>
      </c>
      <c r="W57" s="119">
        <v>0</v>
      </c>
      <c r="X57" s="116">
        <v>0</v>
      </c>
      <c r="Y57" s="119">
        <v>0</v>
      </c>
      <c r="Z57" s="116">
        <v>483</v>
      </c>
      <c r="AA57" s="119">
        <v>136.91</v>
      </c>
      <c r="AB57" s="116">
        <v>0</v>
      </c>
      <c r="AC57" s="119">
        <v>0</v>
      </c>
      <c r="AD57" s="116">
        <v>0</v>
      </c>
      <c r="AE57" s="119">
        <v>0</v>
      </c>
    </row>
    <row r="58" spans="1:31" s="115" customFormat="1">
      <c r="A58" s="117"/>
      <c r="B58" s="127" t="s">
        <v>60</v>
      </c>
      <c r="C58" s="127"/>
      <c r="D58" s="117">
        <v>3041</v>
      </c>
      <c r="E58" s="117">
        <v>830.11980000000005</v>
      </c>
      <c r="F58" s="117">
        <v>53317</v>
      </c>
      <c r="G58" s="117">
        <v>2625.7842999999998</v>
      </c>
      <c r="H58" s="117">
        <v>56358</v>
      </c>
      <c r="I58" s="117">
        <v>3455.9041000000002</v>
      </c>
      <c r="J58" s="117">
        <v>2125</v>
      </c>
      <c r="K58" s="117">
        <v>2029.6321</v>
      </c>
      <c r="L58" s="117">
        <v>8135</v>
      </c>
      <c r="M58" s="117">
        <v>2740.4708000000001</v>
      </c>
      <c r="N58" s="117">
        <v>10260</v>
      </c>
      <c r="O58" s="117">
        <v>4770.1028999999999</v>
      </c>
      <c r="P58" s="117">
        <v>425</v>
      </c>
      <c r="Q58" s="117">
        <v>1073.4114999999999</v>
      </c>
      <c r="R58" s="117">
        <v>858</v>
      </c>
      <c r="S58" s="117">
        <v>1124.2893999999999</v>
      </c>
      <c r="T58" s="117">
        <v>1283</v>
      </c>
      <c r="U58" s="117">
        <v>2197.7008999999998</v>
      </c>
      <c r="V58" s="117">
        <v>35</v>
      </c>
      <c r="W58" s="117">
        <v>1.498</v>
      </c>
      <c r="X58" s="117">
        <v>708</v>
      </c>
      <c r="Y58" s="117">
        <v>183.2039</v>
      </c>
      <c r="Z58" s="117">
        <v>68644</v>
      </c>
      <c r="AA58" s="117">
        <v>10608.409799999999</v>
      </c>
      <c r="AB58" s="117">
        <v>30980</v>
      </c>
      <c r="AC58" s="117">
        <v>882.40710000000001</v>
      </c>
      <c r="AD58" s="117">
        <v>29756</v>
      </c>
      <c r="AE58" s="117">
        <v>829.66840000000002</v>
      </c>
    </row>
    <row r="59" spans="1:31">
      <c r="A59" s="118"/>
      <c r="B59" s="117">
        <v>42</v>
      </c>
      <c r="C59" s="122" t="s">
        <v>61</v>
      </c>
      <c r="D59" s="116">
        <v>0</v>
      </c>
      <c r="E59" s="119">
        <v>0</v>
      </c>
      <c r="F59" s="116">
        <v>0</v>
      </c>
      <c r="G59" s="119">
        <v>0</v>
      </c>
      <c r="H59" s="116">
        <v>0</v>
      </c>
      <c r="I59" s="119">
        <v>0</v>
      </c>
      <c r="J59" s="116">
        <v>0</v>
      </c>
      <c r="K59" s="119">
        <v>0</v>
      </c>
      <c r="L59" s="116">
        <v>0</v>
      </c>
      <c r="M59" s="119">
        <v>0</v>
      </c>
      <c r="N59" s="116">
        <v>0</v>
      </c>
      <c r="O59" s="119">
        <v>0</v>
      </c>
      <c r="P59" s="116">
        <v>0</v>
      </c>
      <c r="Q59" s="119">
        <v>0</v>
      </c>
      <c r="R59" s="116">
        <v>0</v>
      </c>
      <c r="S59" s="119">
        <v>0</v>
      </c>
      <c r="T59" s="116">
        <v>0</v>
      </c>
      <c r="U59" s="119">
        <v>0</v>
      </c>
      <c r="V59" s="116">
        <v>0</v>
      </c>
      <c r="W59" s="119">
        <v>0</v>
      </c>
      <c r="X59" s="116">
        <v>0</v>
      </c>
      <c r="Y59" s="119">
        <v>0</v>
      </c>
      <c r="Z59" s="116">
        <v>0</v>
      </c>
      <c r="AA59" s="119">
        <v>0</v>
      </c>
      <c r="AB59" s="116">
        <v>0</v>
      </c>
      <c r="AC59" s="119">
        <v>0</v>
      </c>
      <c r="AD59" s="116">
        <v>0</v>
      </c>
      <c r="AE59" s="119">
        <v>0</v>
      </c>
    </row>
    <row r="60" spans="1:31">
      <c r="A60" s="118"/>
      <c r="B60" s="117">
        <v>43</v>
      </c>
      <c r="C60" s="122" t="s">
        <v>62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6">
        <v>0</v>
      </c>
      <c r="M60" s="119">
        <v>0</v>
      </c>
      <c r="N60" s="116">
        <v>0</v>
      </c>
      <c r="O60" s="119">
        <v>0</v>
      </c>
      <c r="P60" s="116">
        <v>0</v>
      </c>
      <c r="Q60" s="119">
        <v>0</v>
      </c>
      <c r="R60" s="116">
        <v>0</v>
      </c>
      <c r="S60" s="119">
        <v>0</v>
      </c>
      <c r="T60" s="116">
        <v>0</v>
      </c>
      <c r="U60" s="119">
        <v>0</v>
      </c>
      <c r="V60" s="116">
        <v>0</v>
      </c>
      <c r="W60" s="119">
        <v>0</v>
      </c>
      <c r="X60" s="116">
        <v>0</v>
      </c>
      <c r="Y60" s="119">
        <v>0</v>
      </c>
      <c r="Z60" s="116">
        <v>0</v>
      </c>
      <c r="AA60" s="119">
        <v>0</v>
      </c>
      <c r="AB60" s="116">
        <v>0</v>
      </c>
      <c r="AC60" s="119">
        <v>0</v>
      </c>
      <c r="AD60" s="116">
        <v>0</v>
      </c>
      <c r="AE60" s="119">
        <v>0</v>
      </c>
    </row>
    <row r="61" spans="1:31">
      <c r="A61" s="118"/>
      <c r="B61" s="117">
        <v>44</v>
      </c>
      <c r="C61" s="122" t="s">
        <v>63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6">
        <v>0</v>
      </c>
      <c r="M61" s="119">
        <v>0</v>
      </c>
      <c r="N61" s="116">
        <v>0</v>
      </c>
      <c r="O61" s="119">
        <v>0</v>
      </c>
      <c r="P61" s="116">
        <v>0</v>
      </c>
      <c r="Q61" s="119">
        <v>0</v>
      </c>
      <c r="R61" s="116">
        <v>0</v>
      </c>
      <c r="S61" s="119">
        <v>0</v>
      </c>
      <c r="T61" s="116">
        <v>0</v>
      </c>
      <c r="U61" s="119">
        <v>0</v>
      </c>
      <c r="V61" s="116">
        <v>0</v>
      </c>
      <c r="W61" s="119">
        <v>0</v>
      </c>
      <c r="X61" s="116">
        <v>0</v>
      </c>
      <c r="Y61" s="119">
        <v>0</v>
      </c>
      <c r="Z61" s="116">
        <v>0</v>
      </c>
      <c r="AA61" s="119">
        <v>0</v>
      </c>
      <c r="AB61" s="116">
        <v>0</v>
      </c>
      <c r="AC61" s="119">
        <v>0</v>
      </c>
      <c r="AD61" s="116">
        <v>0</v>
      </c>
      <c r="AE61" s="119">
        <v>0</v>
      </c>
    </row>
    <row r="62" spans="1:31">
      <c r="A62" s="118"/>
      <c r="B62" s="117">
        <v>45</v>
      </c>
      <c r="C62" s="122" t="s">
        <v>64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6">
        <v>0</v>
      </c>
      <c r="M62" s="119">
        <v>0</v>
      </c>
      <c r="N62" s="116">
        <v>0</v>
      </c>
      <c r="O62" s="119">
        <v>0</v>
      </c>
      <c r="P62" s="116">
        <v>0</v>
      </c>
      <c r="Q62" s="119">
        <v>0</v>
      </c>
      <c r="R62" s="116">
        <v>0</v>
      </c>
      <c r="S62" s="119">
        <v>0</v>
      </c>
      <c r="T62" s="116">
        <v>0</v>
      </c>
      <c r="U62" s="119">
        <v>0</v>
      </c>
      <c r="V62" s="116">
        <v>0</v>
      </c>
      <c r="W62" s="119">
        <v>0</v>
      </c>
      <c r="X62" s="116">
        <v>0</v>
      </c>
      <c r="Y62" s="119">
        <v>0</v>
      </c>
      <c r="Z62" s="116">
        <v>0</v>
      </c>
      <c r="AA62" s="119">
        <v>0</v>
      </c>
      <c r="AB62" s="116">
        <v>0</v>
      </c>
      <c r="AC62" s="119">
        <v>0</v>
      </c>
      <c r="AD62" s="116">
        <v>0</v>
      </c>
      <c r="AE62" s="119">
        <v>0</v>
      </c>
    </row>
    <row r="63" spans="1:31" s="115" customFormat="1">
      <c r="A63" s="117"/>
      <c r="B63" s="127" t="s">
        <v>65</v>
      </c>
      <c r="C63" s="127"/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</row>
    <row r="64" spans="1:31" s="115" customFormat="1">
      <c r="A64" s="117"/>
      <c r="B64" s="127"/>
      <c r="C64" s="127"/>
      <c r="D64" s="117">
        <v>3041</v>
      </c>
      <c r="E64" s="117">
        <v>830.11980000000005</v>
      </c>
      <c r="F64" s="117">
        <v>53317</v>
      </c>
      <c r="G64" s="117">
        <v>2625.7842999999998</v>
      </c>
      <c r="H64" s="117">
        <v>56358</v>
      </c>
      <c r="I64" s="117">
        <v>3455.9041000000002</v>
      </c>
      <c r="J64" s="117">
        <v>2125</v>
      </c>
      <c r="K64" s="117">
        <v>2029.6321</v>
      </c>
      <c r="L64" s="117">
        <v>8135</v>
      </c>
      <c r="M64" s="117">
        <v>2740.4708000000001</v>
      </c>
      <c r="N64" s="117">
        <v>10260</v>
      </c>
      <c r="O64" s="117">
        <v>4770.1028999999999</v>
      </c>
      <c r="P64" s="117">
        <v>425</v>
      </c>
      <c r="Q64" s="117">
        <v>1073.4114999999999</v>
      </c>
      <c r="R64" s="117">
        <v>858</v>
      </c>
      <c r="S64" s="117">
        <v>1124.2893999999999</v>
      </c>
      <c r="T64" s="117">
        <v>1283</v>
      </c>
      <c r="U64" s="117">
        <v>2197.7008999999998</v>
      </c>
      <c r="V64" s="117">
        <v>35</v>
      </c>
      <c r="W64" s="117">
        <v>1.498</v>
      </c>
      <c r="X64" s="117">
        <v>708</v>
      </c>
      <c r="Y64" s="117">
        <v>183.2039</v>
      </c>
      <c r="Z64" s="117">
        <v>68644</v>
      </c>
      <c r="AA64" s="117">
        <v>10608.409799999999</v>
      </c>
      <c r="AB64" s="117">
        <v>30980</v>
      </c>
      <c r="AC64" s="117">
        <v>882.40710000000001</v>
      </c>
      <c r="AD64" s="117">
        <v>29756</v>
      </c>
      <c r="AE64" s="117">
        <v>829.66840000000002</v>
      </c>
    </row>
  </sheetData>
  <mergeCells count="32"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B63:C63"/>
    <mergeCell ref="B64:C64"/>
    <mergeCell ref="B31:C31"/>
    <mergeCell ref="B52:C52"/>
    <mergeCell ref="B53:C53"/>
    <mergeCell ref="B57:C57"/>
    <mergeCell ref="B58:C58"/>
  </mergeCells>
  <pageMargins left="0.24" right="0.18" top="0.42" bottom="0.27" header="0.2" footer="0.17"/>
  <pageSetup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view="pageBreakPreview" zoomScale="69" zoomScaleSheetLayoutView="69" workbookViewId="0">
      <pane xSplit="3" ySplit="8" topLeftCell="N57" activePane="bottomRight" state="frozen"/>
      <selection pane="topRight" activeCell="C1" sqref="C1"/>
      <selection pane="bottomLeft" activeCell="A9" sqref="A9"/>
      <selection pane="bottomRight" activeCell="U12" sqref="U12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7.28515625" style="75" bestFit="1" customWidth="1"/>
    <col min="6" max="6" width="7" customWidth="1"/>
    <col min="7" max="7" width="9.85546875" style="75" customWidth="1"/>
    <col min="8" max="8" width="12.140625" customWidth="1"/>
    <col min="9" max="9" width="7.285156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95</v>
      </c>
    </row>
    <row r="3" spans="1:27" ht="20.25">
      <c r="E3" s="214" t="s">
        <v>96</v>
      </c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39" t="s">
        <v>2</v>
      </c>
      <c r="R3" s="239"/>
      <c r="S3" s="239"/>
      <c r="T3" s="239"/>
      <c r="U3" s="104"/>
      <c r="V3" s="58"/>
      <c r="W3" s="58"/>
      <c r="X3" s="58"/>
      <c r="Y3" s="58"/>
      <c r="Z3" s="58"/>
      <c r="AA3" s="58"/>
    </row>
    <row r="5" spans="1:27">
      <c r="P5" s="62" t="s">
        <v>79</v>
      </c>
    </row>
    <row r="6" spans="1:27" ht="63" customHeight="1">
      <c r="B6" s="234" t="s">
        <v>97</v>
      </c>
      <c r="C6" s="237" t="s">
        <v>6</v>
      </c>
      <c r="D6" s="244" t="s">
        <v>98</v>
      </c>
      <c r="E6" s="245"/>
      <c r="F6" s="244" t="s">
        <v>98</v>
      </c>
      <c r="G6" s="245"/>
      <c r="H6" s="244" t="s">
        <v>99</v>
      </c>
      <c r="I6" s="245"/>
      <c r="J6" s="244" t="s">
        <v>99</v>
      </c>
      <c r="K6" s="245"/>
      <c r="L6" s="232" t="s">
        <v>100</v>
      </c>
      <c r="M6" s="233"/>
      <c r="N6" s="232" t="s">
        <v>100</v>
      </c>
      <c r="O6" s="233"/>
      <c r="P6" s="232" t="s">
        <v>101</v>
      </c>
      <c r="Q6" s="233"/>
      <c r="R6" s="232" t="s">
        <v>101</v>
      </c>
      <c r="S6" s="233"/>
      <c r="T6" s="240" t="s">
        <v>102</v>
      </c>
      <c r="U6" s="241"/>
    </row>
    <row r="7" spans="1:27" ht="43.5" customHeight="1">
      <c r="B7" s="235"/>
      <c r="C7" s="238"/>
      <c r="D7" s="230" t="s">
        <v>103</v>
      </c>
      <c r="E7" s="231"/>
      <c r="F7" s="230" t="s">
        <v>104</v>
      </c>
      <c r="G7" s="231"/>
      <c r="H7" s="230" t="str">
        <f>D7</f>
        <v>During the qurter (01.01.18 -31.03.18)</v>
      </c>
      <c r="I7" s="231"/>
      <c r="J7" s="230" t="str">
        <f>F7</f>
        <v>Upto the quarter ended March 2018 (01.04.17 -31.03.18)</v>
      </c>
      <c r="K7" s="231"/>
      <c r="L7" s="230" t="s">
        <v>105</v>
      </c>
      <c r="M7" s="231"/>
      <c r="N7" s="230" t="str">
        <f>J7</f>
        <v>Upto the quarter ended March 2018 (01.04.17 -31.03.18)</v>
      </c>
      <c r="O7" s="231"/>
      <c r="P7" s="230" t="str">
        <f>L7</f>
        <v>During the quarter (01.01.2018-31.03.2018)</v>
      </c>
      <c r="Q7" s="231"/>
      <c r="R7" s="230" t="str">
        <f>N7</f>
        <v>Upto the quarter ended March 2018 (01.04.17 -31.03.18)</v>
      </c>
      <c r="S7" s="231"/>
      <c r="T7" s="242"/>
      <c r="U7" s="243"/>
    </row>
    <row r="8" spans="1:27" ht="25.5">
      <c r="B8" s="236"/>
      <c r="C8" s="238"/>
      <c r="D8" s="63" t="s">
        <v>106</v>
      </c>
      <c r="E8" s="103" t="s">
        <v>107</v>
      </c>
      <c r="F8" s="63" t="s">
        <v>106</v>
      </c>
      <c r="G8" s="103" t="s">
        <v>107</v>
      </c>
      <c r="H8" s="63" t="s">
        <v>106</v>
      </c>
      <c r="I8" s="103" t="s">
        <v>107</v>
      </c>
      <c r="J8" s="63" t="s">
        <v>106</v>
      </c>
      <c r="K8" s="103" t="s">
        <v>107</v>
      </c>
      <c r="L8" s="63" t="s">
        <v>106</v>
      </c>
      <c r="M8" s="103" t="s">
        <v>107</v>
      </c>
      <c r="N8" s="63" t="s">
        <v>106</v>
      </c>
      <c r="O8" s="103" t="s">
        <v>107</v>
      </c>
      <c r="P8" s="63" t="s">
        <v>106</v>
      </c>
      <c r="Q8" s="103" t="s">
        <v>107</v>
      </c>
      <c r="R8" s="63" t="s">
        <v>106</v>
      </c>
      <c r="S8" s="103" t="s">
        <v>107</v>
      </c>
      <c r="T8" s="63" t="s">
        <v>106</v>
      </c>
      <c r="U8" s="105" t="s">
        <v>107</v>
      </c>
    </row>
    <row r="9" spans="1:27">
      <c r="A9" s="116"/>
      <c r="B9" s="118">
        <v>1</v>
      </c>
      <c r="C9" s="116" t="s">
        <v>15</v>
      </c>
      <c r="D9" s="116">
        <v>2</v>
      </c>
      <c r="E9" s="119">
        <v>0.11</v>
      </c>
      <c r="F9" s="116">
        <v>2</v>
      </c>
      <c r="G9" s="119">
        <v>0.11</v>
      </c>
      <c r="H9" s="116">
        <v>2</v>
      </c>
      <c r="I9" s="119">
        <v>0.11</v>
      </c>
      <c r="J9" s="116">
        <v>2</v>
      </c>
      <c r="K9" s="119">
        <v>0.11</v>
      </c>
      <c r="L9" s="116">
        <v>2</v>
      </c>
      <c r="M9" s="119">
        <v>0.11</v>
      </c>
      <c r="N9" s="116">
        <v>2</v>
      </c>
      <c r="O9" s="119">
        <v>0.11</v>
      </c>
      <c r="P9" s="116">
        <v>2</v>
      </c>
      <c r="Q9" s="119">
        <v>0.11</v>
      </c>
      <c r="R9" s="116">
        <v>2</v>
      </c>
      <c r="S9" s="119">
        <v>0.11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16</v>
      </c>
      <c r="D10" s="116">
        <v>10</v>
      </c>
      <c r="E10" s="119">
        <v>0.59219999999999995</v>
      </c>
      <c r="F10" s="116">
        <v>10</v>
      </c>
      <c r="G10" s="119">
        <v>0.59219999999999995</v>
      </c>
      <c r="H10" s="116">
        <v>10</v>
      </c>
      <c r="I10" s="119">
        <v>0.58220000000000005</v>
      </c>
      <c r="J10" s="116">
        <v>0</v>
      </c>
      <c r="K10" s="119">
        <v>0</v>
      </c>
      <c r="L10" s="116">
        <v>10</v>
      </c>
      <c r="M10" s="119">
        <v>0.59219999999999995</v>
      </c>
      <c r="N10" s="116">
        <v>10</v>
      </c>
      <c r="O10" s="119">
        <v>0.59219999999999995</v>
      </c>
      <c r="P10" s="116">
        <v>10</v>
      </c>
      <c r="Q10" s="119">
        <v>0.58220000000000005</v>
      </c>
      <c r="R10" s="116">
        <v>10</v>
      </c>
      <c r="S10" s="119">
        <v>0.58220000000000005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17</v>
      </c>
      <c r="D11" s="116">
        <v>0</v>
      </c>
      <c r="E11" s="119">
        <v>0</v>
      </c>
      <c r="F11" s="116">
        <v>0</v>
      </c>
      <c r="G11" s="119">
        <v>0</v>
      </c>
      <c r="H11" s="116">
        <v>0</v>
      </c>
      <c r="I11" s="119">
        <v>0</v>
      </c>
      <c r="J11" s="116">
        <v>0</v>
      </c>
      <c r="K11" s="119">
        <v>0</v>
      </c>
      <c r="L11" s="116">
        <v>0</v>
      </c>
      <c r="M11" s="119">
        <v>0</v>
      </c>
      <c r="N11" s="116">
        <v>0</v>
      </c>
      <c r="O11" s="119">
        <v>0</v>
      </c>
      <c r="P11" s="116">
        <v>0</v>
      </c>
      <c r="Q11" s="119">
        <v>0</v>
      </c>
      <c r="R11" s="116">
        <v>0</v>
      </c>
      <c r="S11" s="119">
        <v>0</v>
      </c>
      <c r="T11" s="116">
        <v>0</v>
      </c>
      <c r="U11" s="119">
        <v>0</v>
      </c>
    </row>
    <row r="12" spans="1:27">
      <c r="A12" s="116"/>
      <c r="B12" s="118">
        <v>4</v>
      </c>
      <c r="C12" s="116" t="s">
        <v>18</v>
      </c>
      <c r="D12" s="116">
        <v>4</v>
      </c>
      <c r="E12" s="119">
        <v>3700</v>
      </c>
      <c r="F12" s="116">
        <v>4</v>
      </c>
      <c r="G12" s="119">
        <v>3700</v>
      </c>
      <c r="H12" s="116">
        <v>4</v>
      </c>
      <c r="I12" s="119">
        <v>3700</v>
      </c>
      <c r="J12" s="116">
        <v>0</v>
      </c>
      <c r="K12" s="119">
        <v>0</v>
      </c>
      <c r="L12" s="116">
        <v>4</v>
      </c>
      <c r="M12" s="119">
        <v>3700</v>
      </c>
      <c r="N12" s="116">
        <v>4</v>
      </c>
      <c r="O12" s="119">
        <v>3700</v>
      </c>
      <c r="P12" s="116">
        <v>4</v>
      </c>
      <c r="Q12" s="119">
        <v>3700</v>
      </c>
      <c r="R12" s="116">
        <v>4</v>
      </c>
      <c r="S12" s="119">
        <v>3700</v>
      </c>
      <c r="T12" s="116">
        <v>100</v>
      </c>
      <c r="U12" s="119">
        <v>100</v>
      </c>
    </row>
    <row r="13" spans="1:27">
      <c r="A13" s="116"/>
      <c r="B13" s="118">
        <v>5</v>
      </c>
      <c r="C13" s="116" t="s">
        <v>19</v>
      </c>
      <c r="D13" s="116">
        <v>1</v>
      </c>
      <c r="E13" s="119">
        <v>0.1</v>
      </c>
      <c r="F13" s="116">
        <v>1</v>
      </c>
      <c r="G13" s="119">
        <v>0.1</v>
      </c>
      <c r="H13" s="116">
        <v>1</v>
      </c>
      <c r="I13" s="119">
        <v>0.1</v>
      </c>
      <c r="J13" s="116">
        <v>0</v>
      </c>
      <c r="K13" s="119">
        <v>0</v>
      </c>
      <c r="L13" s="116">
        <v>0</v>
      </c>
      <c r="M13" s="119">
        <v>0</v>
      </c>
      <c r="N13" s="116">
        <v>0</v>
      </c>
      <c r="O13" s="119">
        <v>0</v>
      </c>
      <c r="P13" s="116">
        <v>0</v>
      </c>
      <c r="Q13" s="119">
        <v>0</v>
      </c>
      <c r="R13" s="116">
        <v>0</v>
      </c>
      <c r="S13" s="119">
        <v>0</v>
      </c>
      <c r="T13" s="116">
        <v>0</v>
      </c>
      <c r="U13" s="119">
        <v>0</v>
      </c>
    </row>
    <row r="14" spans="1:27">
      <c r="A14" s="116"/>
      <c r="B14" s="118">
        <v>6</v>
      </c>
      <c r="C14" s="116" t="s">
        <v>20</v>
      </c>
      <c r="D14" s="116">
        <v>20</v>
      </c>
      <c r="E14" s="119">
        <v>0.75580000000000003</v>
      </c>
      <c r="F14" s="116">
        <v>20</v>
      </c>
      <c r="G14" s="119">
        <v>0.75580000000000003</v>
      </c>
      <c r="H14" s="116">
        <v>20</v>
      </c>
      <c r="I14" s="119">
        <v>0.63460000000000005</v>
      </c>
      <c r="J14" s="116">
        <v>0</v>
      </c>
      <c r="K14" s="119">
        <v>0</v>
      </c>
      <c r="L14" s="116">
        <v>20</v>
      </c>
      <c r="M14" s="119">
        <v>0.75580000000000003</v>
      </c>
      <c r="N14" s="116">
        <v>20</v>
      </c>
      <c r="O14" s="119">
        <v>0.75580000000000003</v>
      </c>
      <c r="P14" s="116">
        <v>20</v>
      </c>
      <c r="Q14" s="119">
        <v>0.63460000000000005</v>
      </c>
      <c r="R14" s="116">
        <v>20</v>
      </c>
      <c r="S14" s="119">
        <v>0.63460000000000005</v>
      </c>
      <c r="T14" s="116">
        <v>100</v>
      </c>
      <c r="U14" s="119">
        <v>100</v>
      </c>
    </row>
    <row r="15" spans="1:27">
      <c r="A15" s="116"/>
      <c r="B15" s="118">
        <v>7</v>
      </c>
      <c r="C15" s="116" t="s">
        <v>21</v>
      </c>
      <c r="D15" s="116">
        <v>16</v>
      </c>
      <c r="E15" s="119">
        <v>0.4546</v>
      </c>
      <c r="F15" s="116">
        <v>16</v>
      </c>
      <c r="G15" s="119">
        <v>0.4546</v>
      </c>
      <c r="H15" s="116">
        <v>16</v>
      </c>
      <c r="I15" s="119">
        <v>0.40289999999999998</v>
      </c>
      <c r="J15" s="116">
        <v>0</v>
      </c>
      <c r="K15" s="119">
        <v>0</v>
      </c>
      <c r="L15" s="116">
        <v>16</v>
      </c>
      <c r="M15" s="119">
        <v>0.4546</v>
      </c>
      <c r="N15" s="116">
        <v>16</v>
      </c>
      <c r="O15" s="119">
        <v>0.4546</v>
      </c>
      <c r="P15" s="116">
        <v>16</v>
      </c>
      <c r="Q15" s="119">
        <v>0.40289999999999998</v>
      </c>
      <c r="R15" s="116">
        <v>16</v>
      </c>
      <c r="S15" s="119">
        <v>0.40289999999999998</v>
      </c>
      <c r="T15" s="116">
        <v>100</v>
      </c>
      <c r="U15" s="119">
        <v>100</v>
      </c>
    </row>
    <row r="16" spans="1:27">
      <c r="A16" s="116"/>
      <c r="B16" s="118">
        <v>8</v>
      </c>
      <c r="C16" s="116" t="s">
        <v>22</v>
      </c>
      <c r="D16" s="116">
        <v>2</v>
      </c>
      <c r="E16" s="119">
        <v>0.11</v>
      </c>
      <c r="F16" s="116">
        <v>2</v>
      </c>
      <c r="G16" s="119">
        <v>0.11</v>
      </c>
      <c r="H16" s="116">
        <v>2</v>
      </c>
      <c r="I16" s="119">
        <v>2.7699999999999999E-2</v>
      </c>
      <c r="J16" s="116">
        <v>0</v>
      </c>
      <c r="K16" s="119">
        <v>0</v>
      </c>
      <c r="L16" s="116">
        <v>1</v>
      </c>
      <c r="M16" s="119">
        <v>0.01</v>
      </c>
      <c r="N16" s="116">
        <v>1</v>
      </c>
      <c r="O16" s="119">
        <v>0.01</v>
      </c>
      <c r="P16" s="116">
        <v>1</v>
      </c>
      <c r="Q16" s="119">
        <v>8.6999999999999994E-3</v>
      </c>
      <c r="R16" s="116">
        <v>1</v>
      </c>
      <c r="S16" s="119">
        <v>8.6999999999999994E-3</v>
      </c>
      <c r="T16" s="116">
        <v>50</v>
      </c>
      <c r="U16" s="119">
        <v>9.09</v>
      </c>
    </row>
    <row r="17" spans="1:21">
      <c r="A17" s="116"/>
      <c r="B17" s="118">
        <v>9</v>
      </c>
      <c r="C17" s="116" t="s">
        <v>23</v>
      </c>
      <c r="D17" s="116">
        <v>4</v>
      </c>
      <c r="E17" s="119">
        <v>2.8624999999999998</v>
      </c>
      <c r="F17" s="116">
        <v>4</v>
      </c>
      <c r="G17" s="119">
        <v>2.8624999999999998</v>
      </c>
      <c r="H17" s="116">
        <v>4</v>
      </c>
      <c r="I17" s="119">
        <v>2.8624999999999998</v>
      </c>
      <c r="J17" s="116">
        <v>0</v>
      </c>
      <c r="K17" s="119">
        <v>0</v>
      </c>
      <c r="L17" s="116">
        <v>0</v>
      </c>
      <c r="M17" s="119">
        <v>0</v>
      </c>
      <c r="N17" s="116">
        <v>0</v>
      </c>
      <c r="O17" s="119">
        <v>0</v>
      </c>
      <c r="P17" s="116">
        <v>0</v>
      </c>
      <c r="Q17" s="119">
        <v>0</v>
      </c>
      <c r="R17" s="116">
        <v>0</v>
      </c>
      <c r="S17" s="119">
        <v>0</v>
      </c>
      <c r="T17" s="116">
        <v>0</v>
      </c>
      <c r="U17" s="119">
        <v>0</v>
      </c>
    </row>
    <row r="18" spans="1:21">
      <c r="A18" s="116"/>
      <c r="B18" s="118">
        <v>10</v>
      </c>
      <c r="C18" s="116" t="s">
        <v>24</v>
      </c>
      <c r="D18" s="116">
        <v>108</v>
      </c>
      <c r="E18" s="119">
        <v>9.5619999999999994</v>
      </c>
      <c r="F18" s="116">
        <v>108</v>
      </c>
      <c r="G18" s="119">
        <v>9.5619999999999994</v>
      </c>
      <c r="H18" s="116">
        <v>108</v>
      </c>
      <c r="I18" s="119">
        <v>9.5009999999999994</v>
      </c>
      <c r="J18" s="116">
        <v>108</v>
      </c>
      <c r="K18" s="119">
        <v>9.5009999999999994</v>
      </c>
      <c r="L18" s="116">
        <v>108</v>
      </c>
      <c r="M18" s="119">
        <v>9.5619999999999994</v>
      </c>
      <c r="N18" s="116">
        <v>108</v>
      </c>
      <c r="O18" s="119">
        <v>9.5619999999999994</v>
      </c>
      <c r="P18" s="116">
        <v>108</v>
      </c>
      <c r="Q18" s="119">
        <v>9.5009999999999994</v>
      </c>
      <c r="R18" s="116">
        <v>108</v>
      </c>
      <c r="S18" s="119">
        <v>9.5009999999999994</v>
      </c>
      <c r="T18" s="116">
        <v>100</v>
      </c>
      <c r="U18" s="119">
        <v>100</v>
      </c>
    </row>
    <row r="19" spans="1:21">
      <c r="A19" s="116"/>
      <c r="B19" s="118">
        <v>11</v>
      </c>
      <c r="C19" s="116" t="s">
        <v>25</v>
      </c>
      <c r="D19" s="116">
        <v>0</v>
      </c>
      <c r="E19" s="119">
        <v>0</v>
      </c>
      <c r="F19" s="116">
        <v>0</v>
      </c>
      <c r="G19" s="119">
        <v>0</v>
      </c>
      <c r="H19" s="116">
        <v>0</v>
      </c>
      <c r="I19" s="119">
        <v>0</v>
      </c>
      <c r="J19" s="116">
        <v>0</v>
      </c>
      <c r="K19" s="119">
        <v>0</v>
      </c>
      <c r="L19" s="116">
        <v>0</v>
      </c>
      <c r="M19" s="119">
        <v>0</v>
      </c>
      <c r="N19" s="116">
        <v>0</v>
      </c>
      <c r="O19" s="119">
        <v>0</v>
      </c>
      <c r="P19" s="116">
        <v>0</v>
      </c>
      <c r="Q19" s="119">
        <v>0</v>
      </c>
      <c r="R19" s="116">
        <v>0</v>
      </c>
      <c r="S19" s="119">
        <v>0</v>
      </c>
      <c r="T19" s="116">
        <v>0</v>
      </c>
      <c r="U19" s="119">
        <v>0</v>
      </c>
    </row>
    <row r="20" spans="1:21">
      <c r="A20" s="116"/>
      <c r="B20" s="118">
        <v>12</v>
      </c>
      <c r="C20" s="116" t="s">
        <v>26</v>
      </c>
      <c r="D20" s="116">
        <v>27</v>
      </c>
      <c r="E20" s="119">
        <v>0.96409999999999996</v>
      </c>
      <c r="F20" s="116">
        <v>27</v>
      </c>
      <c r="G20" s="119">
        <v>0.96409999999999996</v>
      </c>
      <c r="H20" s="116">
        <v>27</v>
      </c>
      <c r="I20" s="119">
        <v>0.73970000000000002</v>
      </c>
      <c r="J20" s="116">
        <v>27</v>
      </c>
      <c r="K20" s="119">
        <v>0.73929999999999996</v>
      </c>
      <c r="L20" s="116">
        <v>0</v>
      </c>
      <c r="M20" s="119">
        <v>0</v>
      </c>
      <c r="N20" s="116">
        <v>0</v>
      </c>
      <c r="O20" s="119">
        <v>0</v>
      </c>
      <c r="P20" s="116">
        <v>0</v>
      </c>
      <c r="Q20" s="119">
        <v>0</v>
      </c>
      <c r="R20" s="116">
        <v>0</v>
      </c>
      <c r="S20" s="119">
        <v>0</v>
      </c>
      <c r="T20" s="116">
        <v>0</v>
      </c>
      <c r="U20" s="119">
        <v>0</v>
      </c>
    </row>
    <row r="21" spans="1:21">
      <c r="A21" s="116"/>
      <c r="B21" s="118">
        <v>13</v>
      </c>
      <c r="C21" s="116" t="s">
        <v>27</v>
      </c>
      <c r="D21" s="116">
        <v>171</v>
      </c>
      <c r="E21" s="119">
        <v>5.2228000000000003</v>
      </c>
      <c r="F21" s="116">
        <v>171</v>
      </c>
      <c r="G21" s="119">
        <v>5.2228000000000003</v>
      </c>
      <c r="H21" s="116">
        <v>161</v>
      </c>
      <c r="I21" s="119">
        <v>4.0628000000000002</v>
      </c>
      <c r="J21" s="116">
        <v>0</v>
      </c>
      <c r="K21" s="119">
        <v>0</v>
      </c>
      <c r="L21" s="116">
        <v>171</v>
      </c>
      <c r="M21" s="119">
        <v>5.2228000000000003</v>
      </c>
      <c r="N21" s="116">
        <v>171</v>
      </c>
      <c r="O21" s="119">
        <v>5.2228000000000003</v>
      </c>
      <c r="P21" s="116">
        <v>161</v>
      </c>
      <c r="Q21" s="119">
        <v>4.0628000000000002</v>
      </c>
      <c r="R21" s="116">
        <v>161</v>
      </c>
      <c r="S21" s="119">
        <v>4.0628000000000002</v>
      </c>
      <c r="T21" s="116">
        <v>100</v>
      </c>
      <c r="U21" s="119">
        <v>100</v>
      </c>
    </row>
    <row r="22" spans="1:21">
      <c r="A22" s="116"/>
      <c r="B22" s="118">
        <v>14</v>
      </c>
      <c r="C22" s="116" t="s">
        <v>28</v>
      </c>
      <c r="D22" s="116">
        <v>51</v>
      </c>
      <c r="E22" s="119">
        <v>1.2887</v>
      </c>
      <c r="F22" s="116">
        <v>51</v>
      </c>
      <c r="G22" s="119">
        <v>1.2887</v>
      </c>
      <c r="H22" s="116">
        <v>51</v>
      </c>
      <c r="I22" s="119">
        <v>1.2887</v>
      </c>
      <c r="J22" s="116">
        <v>0</v>
      </c>
      <c r="K22" s="119">
        <v>0</v>
      </c>
      <c r="L22" s="116">
        <v>51</v>
      </c>
      <c r="M22" s="119">
        <v>1.2887</v>
      </c>
      <c r="N22" s="116">
        <v>51</v>
      </c>
      <c r="O22" s="119">
        <v>1.2887</v>
      </c>
      <c r="P22" s="116">
        <v>51</v>
      </c>
      <c r="Q22" s="119">
        <v>1.2887</v>
      </c>
      <c r="R22" s="116">
        <v>51</v>
      </c>
      <c r="S22" s="119">
        <v>1.2887</v>
      </c>
      <c r="T22" s="116">
        <v>100</v>
      </c>
      <c r="U22" s="119">
        <v>100</v>
      </c>
    </row>
    <row r="23" spans="1:21">
      <c r="A23" s="116"/>
      <c r="B23" s="118">
        <v>15</v>
      </c>
      <c r="C23" s="116" t="s">
        <v>29</v>
      </c>
      <c r="D23" s="116">
        <v>0</v>
      </c>
      <c r="E23" s="119">
        <v>0</v>
      </c>
      <c r="F23" s="116">
        <v>0</v>
      </c>
      <c r="G23" s="119">
        <v>0</v>
      </c>
      <c r="H23" s="116">
        <v>0</v>
      </c>
      <c r="I23" s="119">
        <v>0</v>
      </c>
      <c r="J23" s="116">
        <v>0</v>
      </c>
      <c r="K23" s="119">
        <v>0</v>
      </c>
      <c r="L23" s="116">
        <v>0</v>
      </c>
      <c r="M23" s="119">
        <v>0</v>
      </c>
      <c r="N23" s="116">
        <v>0</v>
      </c>
      <c r="O23" s="119">
        <v>0</v>
      </c>
      <c r="P23" s="116">
        <v>0</v>
      </c>
      <c r="Q23" s="119">
        <v>0</v>
      </c>
      <c r="R23" s="116">
        <v>0</v>
      </c>
      <c r="S23" s="119">
        <v>0</v>
      </c>
      <c r="T23" s="116">
        <v>0</v>
      </c>
      <c r="U23" s="119">
        <v>0</v>
      </c>
    </row>
    <row r="24" spans="1:21">
      <c r="A24" s="116"/>
      <c r="B24" s="118">
        <v>16</v>
      </c>
      <c r="C24" s="116" t="s">
        <v>30</v>
      </c>
      <c r="D24" s="116">
        <v>65</v>
      </c>
      <c r="E24" s="119">
        <v>1.413</v>
      </c>
      <c r="F24" s="116">
        <v>65</v>
      </c>
      <c r="G24" s="119">
        <v>1.413</v>
      </c>
      <c r="H24" s="116">
        <v>65</v>
      </c>
      <c r="I24" s="119">
        <v>1.2764</v>
      </c>
      <c r="J24" s="116">
        <v>65</v>
      </c>
      <c r="K24" s="119">
        <v>1.2764</v>
      </c>
      <c r="L24" s="116">
        <v>65</v>
      </c>
      <c r="M24" s="119">
        <v>1.413</v>
      </c>
      <c r="N24" s="116">
        <v>65</v>
      </c>
      <c r="O24" s="119">
        <v>1.413</v>
      </c>
      <c r="P24" s="116">
        <v>65</v>
      </c>
      <c r="Q24" s="119">
        <v>1.2764</v>
      </c>
      <c r="R24" s="116">
        <v>65</v>
      </c>
      <c r="S24" s="119">
        <v>1.2764</v>
      </c>
      <c r="T24" s="116">
        <v>100</v>
      </c>
      <c r="U24" s="119">
        <v>100</v>
      </c>
    </row>
    <row r="25" spans="1:21">
      <c r="A25" s="116"/>
      <c r="B25" s="118">
        <v>17</v>
      </c>
      <c r="C25" s="116" t="s">
        <v>31</v>
      </c>
      <c r="D25" s="116">
        <v>37</v>
      </c>
      <c r="E25" s="119">
        <v>3.5156000000000001</v>
      </c>
      <c r="F25" s="116">
        <v>37</v>
      </c>
      <c r="G25" s="119">
        <v>3.5156000000000001</v>
      </c>
      <c r="H25" s="116">
        <v>37</v>
      </c>
      <c r="I25" s="119">
        <v>3.5026000000000002</v>
      </c>
      <c r="J25" s="116">
        <v>37</v>
      </c>
      <c r="K25" s="119">
        <v>3.5026000000000002</v>
      </c>
      <c r="L25" s="116">
        <v>32</v>
      </c>
      <c r="M25" s="119">
        <v>2.7096</v>
      </c>
      <c r="N25" s="116">
        <v>32</v>
      </c>
      <c r="O25" s="119">
        <v>2.7096</v>
      </c>
      <c r="P25" s="116">
        <v>32</v>
      </c>
      <c r="Q25" s="119">
        <v>2.7048000000000001</v>
      </c>
      <c r="R25" s="116">
        <v>32</v>
      </c>
      <c r="S25" s="119">
        <v>2.7048000000000001</v>
      </c>
      <c r="T25" s="116">
        <v>86.49</v>
      </c>
      <c r="U25" s="119">
        <v>77.069999999999993</v>
      </c>
    </row>
    <row r="26" spans="1:21">
      <c r="A26" s="116"/>
      <c r="B26" s="118">
        <v>18</v>
      </c>
      <c r="C26" s="116" t="s">
        <v>32</v>
      </c>
      <c r="D26" s="116">
        <v>1</v>
      </c>
      <c r="E26" s="119">
        <v>3.0499999999999999E-2</v>
      </c>
      <c r="F26" s="116">
        <v>0</v>
      </c>
      <c r="G26" s="119">
        <v>0</v>
      </c>
      <c r="H26" s="116">
        <v>0</v>
      </c>
      <c r="I26" s="119">
        <v>0</v>
      </c>
      <c r="J26" s="116">
        <v>0</v>
      </c>
      <c r="K26" s="119">
        <v>0</v>
      </c>
      <c r="L26" s="116">
        <v>1</v>
      </c>
      <c r="M26" s="119">
        <v>3.0499999999999999E-2</v>
      </c>
      <c r="N26" s="116">
        <v>0</v>
      </c>
      <c r="O26" s="119">
        <v>0</v>
      </c>
      <c r="P26" s="116">
        <v>1</v>
      </c>
      <c r="Q26" s="119">
        <v>3.0499999999999999E-2</v>
      </c>
      <c r="R26" s="116">
        <v>1</v>
      </c>
      <c r="S26" s="119">
        <v>3.0499999999999999E-2</v>
      </c>
      <c r="T26" s="116">
        <v>100</v>
      </c>
      <c r="U26" s="119">
        <v>100</v>
      </c>
    </row>
    <row r="27" spans="1:21" s="124" customFormat="1">
      <c r="A27" s="122"/>
      <c r="B27" s="170" t="s">
        <v>33</v>
      </c>
      <c r="C27" s="170"/>
      <c r="D27" s="122">
        <v>519</v>
      </c>
      <c r="E27" s="122">
        <v>3726.9818</v>
      </c>
      <c r="F27" s="122">
        <v>518</v>
      </c>
      <c r="G27" s="122">
        <v>3726.9513000000002</v>
      </c>
      <c r="H27" s="122">
        <v>508</v>
      </c>
      <c r="I27" s="122">
        <v>3725.0911000000001</v>
      </c>
      <c r="J27" s="122">
        <v>239</v>
      </c>
      <c r="K27" s="122">
        <v>15.129300000000001</v>
      </c>
      <c r="L27" s="122">
        <v>481</v>
      </c>
      <c r="M27" s="122">
        <v>3722.1491999999998</v>
      </c>
      <c r="N27" s="122">
        <v>480</v>
      </c>
      <c r="O27" s="122">
        <v>3722.1187</v>
      </c>
      <c r="P27" s="122">
        <v>471</v>
      </c>
      <c r="Q27" s="122">
        <v>3720.6026000000002</v>
      </c>
      <c r="R27" s="122">
        <v>471</v>
      </c>
      <c r="S27" s="122">
        <v>3720.6026000000002</v>
      </c>
      <c r="T27" s="122">
        <v>92.68</v>
      </c>
      <c r="U27" s="122">
        <v>99.87</v>
      </c>
    </row>
    <row r="28" spans="1:21">
      <c r="A28" s="116"/>
      <c r="B28" s="118">
        <v>19</v>
      </c>
      <c r="C28" s="116"/>
      <c r="D28" s="116">
        <v>58</v>
      </c>
      <c r="E28" s="119">
        <v>3.54</v>
      </c>
      <c r="F28" s="116">
        <v>58</v>
      </c>
      <c r="G28" s="119">
        <v>3.54</v>
      </c>
      <c r="H28" s="116">
        <v>58</v>
      </c>
      <c r="I28" s="119">
        <v>3.48</v>
      </c>
      <c r="J28" s="116">
        <v>0</v>
      </c>
      <c r="K28" s="119">
        <v>0</v>
      </c>
      <c r="L28" s="116">
        <v>0</v>
      </c>
      <c r="M28" s="119">
        <v>0</v>
      </c>
      <c r="N28" s="116">
        <v>0</v>
      </c>
      <c r="O28" s="119">
        <v>0</v>
      </c>
      <c r="P28" s="116">
        <v>0</v>
      </c>
      <c r="Q28" s="119">
        <v>0</v>
      </c>
      <c r="R28" s="116">
        <v>0</v>
      </c>
      <c r="S28" s="119">
        <v>0</v>
      </c>
      <c r="T28" s="116">
        <v>0</v>
      </c>
      <c r="U28" s="119">
        <v>0</v>
      </c>
    </row>
    <row r="29" spans="1:21">
      <c r="A29" s="116"/>
      <c r="B29" s="118">
        <v>20</v>
      </c>
      <c r="C29" s="116" t="s">
        <v>35</v>
      </c>
      <c r="D29" s="116">
        <v>0</v>
      </c>
      <c r="E29" s="119">
        <v>0</v>
      </c>
      <c r="F29" s="116">
        <v>0</v>
      </c>
      <c r="G29" s="119">
        <v>0</v>
      </c>
      <c r="H29" s="116">
        <v>0</v>
      </c>
      <c r="I29" s="119">
        <v>0</v>
      </c>
      <c r="J29" s="116">
        <v>0</v>
      </c>
      <c r="K29" s="119">
        <v>0</v>
      </c>
      <c r="L29" s="116">
        <v>0</v>
      </c>
      <c r="M29" s="119">
        <v>0</v>
      </c>
      <c r="N29" s="116">
        <v>0</v>
      </c>
      <c r="O29" s="119">
        <v>0</v>
      </c>
      <c r="P29" s="116">
        <v>0</v>
      </c>
      <c r="Q29" s="119">
        <v>0</v>
      </c>
      <c r="R29" s="116">
        <v>0</v>
      </c>
      <c r="S29" s="119">
        <v>0</v>
      </c>
      <c r="T29" s="116">
        <v>0</v>
      </c>
      <c r="U29" s="119">
        <v>0</v>
      </c>
    </row>
    <row r="30" spans="1:21">
      <c r="A30" s="116"/>
      <c r="B30" s="118">
        <v>21</v>
      </c>
      <c r="C30" s="116" t="s">
        <v>36</v>
      </c>
      <c r="D30" s="116">
        <v>449</v>
      </c>
      <c r="E30" s="119">
        <v>2.4460999999999999</v>
      </c>
      <c r="F30" s="116">
        <v>449</v>
      </c>
      <c r="G30" s="119">
        <v>2.4460999999999999</v>
      </c>
      <c r="H30" s="116">
        <v>449</v>
      </c>
      <c r="I30" s="119">
        <v>2.4460999999999999</v>
      </c>
      <c r="J30" s="116">
        <v>449</v>
      </c>
      <c r="K30" s="119">
        <v>2.4460999999999999</v>
      </c>
      <c r="L30" s="116">
        <v>0</v>
      </c>
      <c r="M30" s="119">
        <v>0</v>
      </c>
      <c r="N30" s="116">
        <v>0</v>
      </c>
      <c r="O30" s="119">
        <v>0</v>
      </c>
      <c r="P30" s="116">
        <v>0</v>
      </c>
      <c r="Q30" s="119">
        <v>0</v>
      </c>
      <c r="R30" s="116">
        <v>0</v>
      </c>
      <c r="S30" s="119">
        <v>0</v>
      </c>
      <c r="T30" s="116">
        <v>0</v>
      </c>
      <c r="U30" s="119">
        <v>0</v>
      </c>
    </row>
    <row r="31" spans="1:21" s="124" customFormat="1">
      <c r="A31" s="122"/>
      <c r="B31" s="117">
        <v>22</v>
      </c>
      <c r="C31" s="122" t="s">
        <v>37</v>
      </c>
      <c r="D31" s="122">
        <v>0</v>
      </c>
      <c r="E31" s="123">
        <v>0</v>
      </c>
      <c r="F31" s="122">
        <v>0</v>
      </c>
      <c r="G31" s="123">
        <v>0</v>
      </c>
      <c r="H31" s="122">
        <v>0</v>
      </c>
      <c r="I31" s="123">
        <v>0</v>
      </c>
      <c r="J31" s="122">
        <v>0</v>
      </c>
      <c r="K31" s="123">
        <v>0</v>
      </c>
      <c r="L31" s="122">
        <v>0</v>
      </c>
      <c r="M31" s="123">
        <v>0</v>
      </c>
      <c r="N31" s="122">
        <v>0</v>
      </c>
      <c r="O31" s="123">
        <v>0</v>
      </c>
      <c r="P31" s="122">
        <v>0</v>
      </c>
      <c r="Q31" s="123">
        <v>0</v>
      </c>
      <c r="R31" s="122">
        <v>0</v>
      </c>
      <c r="S31" s="123">
        <v>0</v>
      </c>
      <c r="T31" s="122">
        <v>0</v>
      </c>
      <c r="U31" s="123">
        <v>0</v>
      </c>
    </row>
    <row r="32" spans="1:21">
      <c r="A32" s="116"/>
      <c r="B32" s="118">
        <v>23</v>
      </c>
      <c r="C32" s="116" t="s">
        <v>38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>
      <c r="A33" s="116"/>
      <c r="B33" s="118">
        <v>24</v>
      </c>
      <c r="C33" s="116" t="s">
        <v>39</v>
      </c>
      <c r="D33" s="116">
        <v>0</v>
      </c>
      <c r="E33" s="119">
        <v>0</v>
      </c>
      <c r="F33" s="116">
        <v>0</v>
      </c>
      <c r="G33" s="119">
        <v>0</v>
      </c>
      <c r="H33" s="116">
        <v>0</v>
      </c>
      <c r="I33" s="119">
        <v>0</v>
      </c>
      <c r="J33" s="116">
        <v>0</v>
      </c>
      <c r="K33" s="119">
        <v>0</v>
      </c>
      <c r="L33" s="116">
        <v>0</v>
      </c>
      <c r="M33" s="119">
        <v>0</v>
      </c>
      <c r="N33" s="116">
        <v>0</v>
      </c>
      <c r="O33" s="119">
        <v>0</v>
      </c>
      <c r="P33" s="116">
        <v>0</v>
      </c>
      <c r="Q33" s="119">
        <v>0</v>
      </c>
      <c r="R33" s="116">
        <v>0</v>
      </c>
      <c r="S33" s="119">
        <v>0</v>
      </c>
      <c r="T33" s="116">
        <v>0</v>
      </c>
      <c r="U33" s="119">
        <v>0</v>
      </c>
    </row>
    <row r="34" spans="1:21">
      <c r="A34" s="116"/>
      <c r="B34" s="118">
        <v>25</v>
      </c>
      <c r="C34" s="116" t="s">
        <v>40</v>
      </c>
      <c r="D34" s="116">
        <v>0</v>
      </c>
      <c r="E34" s="119">
        <v>0</v>
      </c>
      <c r="F34" s="116">
        <v>0</v>
      </c>
      <c r="G34" s="119">
        <v>0</v>
      </c>
      <c r="H34" s="116">
        <v>0</v>
      </c>
      <c r="I34" s="119">
        <v>0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</row>
    <row r="35" spans="1:21">
      <c r="A35" s="116"/>
      <c r="B35" s="118">
        <v>26</v>
      </c>
      <c r="C35" s="116" t="s">
        <v>41</v>
      </c>
      <c r="D35" s="116">
        <v>0</v>
      </c>
      <c r="E35" s="119">
        <v>0</v>
      </c>
      <c r="F35" s="116">
        <v>0</v>
      </c>
      <c r="G35" s="119">
        <v>0</v>
      </c>
      <c r="H35" s="116">
        <v>0</v>
      </c>
      <c r="I35" s="119">
        <v>0</v>
      </c>
      <c r="J35" s="116">
        <v>0</v>
      </c>
      <c r="K35" s="119">
        <v>0</v>
      </c>
      <c r="L35" s="116">
        <v>0</v>
      </c>
      <c r="M35" s="119">
        <v>0</v>
      </c>
      <c r="N35" s="116">
        <v>0</v>
      </c>
      <c r="O35" s="119">
        <v>0</v>
      </c>
      <c r="P35" s="116">
        <v>0</v>
      </c>
      <c r="Q35" s="119">
        <v>0</v>
      </c>
      <c r="R35" s="116">
        <v>0</v>
      </c>
      <c r="S35" s="119">
        <v>0</v>
      </c>
      <c r="T35" s="116">
        <v>0</v>
      </c>
      <c r="U35" s="119">
        <v>0</v>
      </c>
    </row>
    <row r="36" spans="1:21">
      <c r="A36" s="116"/>
      <c r="B36" s="118">
        <v>27</v>
      </c>
      <c r="C36" s="116" t="s">
        <v>42</v>
      </c>
      <c r="D36" s="116">
        <v>506</v>
      </c>
      <c r="E36" s="119">
        <v>2.7092000000000001</v>
      </c>
      <c r="F36" s="116">
        <v>506</v>
      </c>
      <c r="G36" s="119">
        <v>2.7092000000000001</v>
      </c>
      <c r="H36" s="116">
        <v>506</v>
      </c>
      <c r="I36" s="119">
        <v>2.7092000000000001</v>
      </c>
      <c r="J36" s="116">
        <v>0</v>
      </c>
      <c r="K36" s="119">
        <v>0</v>
      </c>
      <c r="L36" s="116">
        <v>506</v>
      </c>
      <c r="M36" s="119">
        <v>2.7092000000000001</v>
      </c>
      <c r="N36" s="116">
        <v>506</v>
      </c>
      <c r="O36" s="119">
        <v>2.7092000000000001</v>
      </c>
      <c r="P36" s="116">
        <v>506</v>
      </c>
      <c r="Q36" s="119">
        <v>2.7092000000000001</v>
      </c>
      <c r="R36" s="116">
        <v>506</v>
      </c>
      <c r="S36" s="119">
        <v>2.7092000000000001</v>
      </c>
      <c r="T36" s="116">
        <v>100</v>
      </c>
      <c r="U36" s="119">
        <v>100</v>
      </c>
    </row>
    <row r="37" spans="1:21">
      <c r="A37" s="116"/>
      <c r="B37" s="118">
        <v>28</v>
      </c>
      <c r="C37" s="116" t="s">
        <v>43</v>
      </c>
      <c r="D37" s="116">
        <v>332</v>
      </c>
      <c r="E37" s="119">
        <v>214.8467</v>
      </c>
      <c r="F37" s="116">
        <v>332</v>
      </c>
      <c r="G37" s="119">
        <v>214.8467</v>
      </c>
      <c r="H37" s="116">
        <v>332</v>
      </c>
      <c r="I37" s="119">
        <v>214.8467</v>
      </c>
      <c r="J37" s="116">
        <v>0</v>
      </c>
      <c r="K37" s="119">
        <v>0</v>
      </c>
      <c r="L37" s="116">
        <v>0</v>
      </c>
      <c r="M37" s="119">
        <v>0</v>
      </c>
      <c r="N37" s="116">
        <v>0</v>
      </c>
      <c r="O37" s="119">
        <v>0</v>
      </c>
      <c r="P37" s="116">
        <v>0</v>
      </c>
      <c r="Q37" s="119">
        <v>0</v>
      </c>
      <c r="R37" s="116">
        <v>0</v>
      </c>
      <c r="S37" s="119">
        <v>0</v>
      </c>
      <c r="T37" s="116">
        <v>0</v>
      </c>
      <c r="U37" s="119">
        <v>0</v>
      </c>
    </row>
    <row r="38" spans="1:21">
      <c r="A38" s="116"/>
      <c r="B38" s="118">
        <v>29</v>
      </c>
      <c r="C38" s="116" t="s">
        <v>44</v>
      </c>
      <c r="D38" s="116">
        <v>17</v>
      </c>
      <c r="E38" s="119">
        <v>1.08</v>
      </c>
      <c r="F38" s="116">
        <v>17</v>
      </c>
      <c r="G38" s="119">
        <v>1.08</v>
      </c>
      <c r="H38" s="116">
        <v>17</v>
      </c>
      <c r="I38" s="119">
        <v>1.08</v>
      </c>
      <c r="J38" s="116">
        <v>0</v>
      </c>
      <c r="K38" s="119">
        <v>0</v>
      </c>
      <c r="L38" s="116">
        <v>17</v>
      </c>
      <c r="M38" s="119">
        <v>1.39</v>
      </c>
      <c r="N38" s="116">
        <v>17</v>
      </c>
      <c r="O38" s="119">
        <v>1.39</v>
      </c>
      <c r="P38" s="116">
        <v>17</v>
      </c>
      <c r="Q38" s="119">
        <v>1.39</v>
      </c>
      <c r="R38" s="116">
        <v>17</v>
      </c>
      <c r="S38" s="119">
        <v>1.39</v>
      </c>
      <c r="T38" s="116">
        <v>100</v>
      </c>
      <c r="U38" s="119">
        <v>128.69999999999999</v>
      </c>
    </row>
    <row r="39" spans="1:21">
      <c r="A39" s="116"/>
      <c r="B39" s="118">
        <v>30</v>
      </c>
      <c r="C39" s="116" t="s">
        <v>45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46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>
      <c r="A41" s="116"/>
      <c r="B41" s="118">
        <v>32</v>
      </c>
      <c r="C41" s="116" t="s">
        <v>47</v>
      </c>
      <c r="D41" s="116">
        <v>0</v>
      </c>
      <c r="E41" s="119">
        <v>0</v>
      </c>
      <c r="F41" s="116">
        <v>0</v>
      </c>
      <c r="G41" s="119">
        <v>0</v>
      </c>
      <c r="H41" s="116">
        <v>0</v>
      </c>
      <c r="I41" s="119">
        <v>0</v>
      </c>
      <c r="J41" s="116">
        <v>0</v>
      </c>
      <c r="K41" s="119">
        <v>0</v>
      </c>
      <c r="L41" s="116">
        <v>0</v>
      </c>
      <c r="M41" s="119">
        <v>0</v>
      </c>
      <c r="N41" s="116">
        <v>0</v>
      </c>
      <c r="O41" s="119">
        <v>0</v>
      </c>
      <c r="P41" s="116">
        <v>0</v>
      </c>
      <c r="Q41" s="119">
        <v>0</v>
      </c>
      <c r="R41" s="116">
        <v>0</v>
      </c>
      <c r="S41" s="119">
        <v>0</v>
      </c>
      <c r="T41" s="116">
        <v>0</v>
      </c>
      <c r="U41" s="119">
        <v>0</v>
      </c>
    </row>
    <row r="42" spans="1:21">
      <c r="A42" s="116"/>
      <c r="B42" s="118">
        <v>33</v>
      </c>
      <c r="C42" s="116" t="s">
        <v>48</v>
      </c>
      <c r="D42" s="116">
        <v>0</v>
      </c>
      <c r="E42" s="119">
        <v>0</v>
      </c>
      <c r="F42" s="116">
        <v>0</v>
      </c>
      <c r="G42" s="119">
        <v>0</v>
      </c>
      <c r="H42" s="116">
        <v>0</v>
      </c>
      <c r="I42" s="119">
        <v>0</v>
      </c>
      <c r="J42" s="116">
        <v>0</v>
      </c>
      <c r="K42" s="119">
        <v>0</v>
      </c>
      <c r="L42" s="116">
        <v>0</v>
      </c>
      <c r="M42" s="119">
        <v>0</v>
      </c>
      <c r="N42" s="116">
        <v>0</v>
      </c>
      <c r="O42" s="119">
        <v>0</v>
      </c>
      <c r="P42" s="116">
        <v>0</v>
      </c>
      <c r="Q42" s="119">
        <v>0</v>
      </c>
      <c r="R42" s="116">
        <v>0</v>
      </c>
      <c r="S42" s="119">
        <v>0</v>
      </c>
      <c r="T42" s="116">
        <v>0</v>
      </c>
      <c r="U42" s="119">
        <v>0</v>
      </c>
    </row>
    <row r="43" spans="1:21">
      <c r="A43" s="116"/>
      <c r="B43" s="118">
        <v>34</v>
      </c>
      <c r="C43" s="116" t="s">
        <v>49</v>
      </c>
      <c r="D43" s="116">
        <v>0</v>
      </c>
      <c r="E43" s="119">
        <v>0</v>
      </c>
      <c r="F43" s="116">
        <v>0</v>
      </c>
      <c r="G43" s="119">
        <v>0</v>
      </c>
      <c r="H43" s="116">
        <v>61</v>
      </c>
      <c r="I43" s="119">
        <v>6.4173999999999998</v>
      </c>
      <c r="J43" s="116">
        <v>61</v>
      </c>
      <c r="K43" s="119">
        <v>6.4173999999999998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35</v>
      </c>
      <c r="C44" s="116" t="s">
        <v>50</v>
      </c>
      <c r="D44" s="116">
        <v>4897</v>
      </c>
      <c r="E44" s="119">
        <v>21.3</v>
      </c>
      <c r="F44" s="116">
        <v>4897</v>
      </c>
      <c r="G44" s="119">
        <v>21.3</v>
      </c>
      <c r="H44" s="116">
        <v>4897</v>
      </c>
      <c r="I44" s="119">
        <v>21.3</v>
      </c>
      <c r="J44" s="116">
        <v>0</v>
      </c>
      <c r="K44" s="119">
        <v>0</v>
      </c>
      <c r="L44" s="116">
        <v>4897</v>
      </c>
      <c r="M44" s="119">
        <v>21.3</v>
      </c>
      <c r="N44" s="116">
        <v>4897</v>
      </c>
      <c r="O44" s="119">
        <v>21.3</v>
      </c>
      <c r="P44" s="116">
        <v>4897</v>
      </c>
      <c r="Q44" s="119">
        <v>21.3</v>
      </c>
      <c r="R44" s="116">
        <v>4897</v>
      </c>
      <c r="S44" s="119">
        <v>21.3</v>
      </c>
      <c r="T44" s="116">
        <v>100</v>
      </c>
      <c r="U44" s="119">
        <v>100</v>
      </c>
    </row>
    <row r="45" spans="1:21">
      <c r="A45" s="116"/>
      <c r="B45" s="118">
        <v>36</v>
      </c>
      <c r="C45" s="116" t="s">
        <v>51</v>
      </c>
      <c r="D45" s="116">
        <v>0</v>
      </c>
      <c r="E45" s="119">
        <v>0</v>
      </c>
      <c r="F45" s="116">
        <v>0</v>
      </c>
      <c r="G45" s="119">
        <v>0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>
      <c r="A46" s="116"/>
      <c r="B46" s="118">
        <v>37</v>
      </c>
      <c r="C46" s="116" t="s">
        <v>52</v>
      </c>
      <c r="D46" s="116">
        <v>0</v>
      </c>
      <c r="E46" s="119">
        <v>0</v>
      </c>
      <c r="F46" s="116">
        <v>0</v>
      </c>
      <c r="G46" s="119">
        <v>0</v>
      </c>
      <c r="H46" s="116">
        <v>0</v>
      </c>
      <c r="I46" s="119">
        <v>0</v>
      </c>
      <c r="J46" s="116">
        <v>0</v>
      </c>
      <c r="K46" s="119">
        <v>0</v>
      </c>
      <c r="L46" s="116">
        <v>0</v>
      </c>
      <c r="M46" s="119">
        <v>0</v>
      </c>
      <c r="N46" s="116">
        <v>0</v>
      </c>
      <c r="O46" s="119">
        <v>0</v>
      </c>
      <c r="P46" s="116">
        <v>0</v>
      </c>
      <c r="Q46" s="119">
        <v>0</v>
      </c>
      <c r="R46" s="116">
        <v>0</v>
      </c>
      <c r="S46" s="119">
        <v>0</v>
      </c>
      <c r="T46" s="116">
        <v>0</v>
      </c>
      <c r="U46" s="119">
        <v>0</v>
      </c>
    </row>
    <row r="47" spans="1:21">
      <c r="A47" s="116"/>
      <c r="B47" s="118">
        <v>38</v>
      </c>
      <c r="C47" s="116" t="s">
        <v>53</v>
      </c>
      <c r="D47" s="116">
        <v>64</v>
      </c>
      <c r="E47" s="119">
        <v>3.65</v>
      </c>
      <c r="F47" s="116">
        <v>64</v>
      </c>
      <c r="G47" s="119">
        <v>3.65</v>
      </c>
      <c r="H47" s="116">
        <v>64</v>
      </c>
      <c r="I47" s="119">
        <v>3.65</v>
      </c>
      <c r="J47" s="116">
        <v>0</v>
      </c>
      <c r="K47" s="119">
        <v>0</v>
      </c>
      <c r="L47" s="116">
        <v>1</v>
      </c>
      <c r="M47" s="119">
        <v>0.1</v>
      </c>
      <c r="N47" s="116">
        <v>1</v>
      </c>
      <c r="O47" s="119">
        <v>0.1</v>
      </c>
      <c r="P47" s="116">
        <v>1</v>
      </c>
      <c r="Q47" s="119">
        <v>0.1</v>
      </c>
      <c r="R47" s="116">
        <v>1</v>
      </c>
      <c r="S47" s="119">
        <v>0.1</v>
      </c>
      <c r="T47" s="116">
        <v>1.56</v>
      </c>
      <c r="U47" s="119">
        <v>2.74</v>
      </c>
    </row>
    <row r="48" spans="1:21" s="124" customFormat="1">
      <c r="A48" s="122"/>
      <c r="B48" s="170" t="s">
        <v>54</v>
      </c>
      <c r="C48" s="170"/>
      <c r="D48" s="122">
        <v>6323</v>
      </c>
      <c r="E48" s="122">
        <v>249.572</v>
      </c>
      <c r="F48" s="122">
        <v>6323</v>
      </c>
      <c r="G48" s="122">
        <v>249.572</v>
      </c>
      <c r="H48" s="122">
        <v>6384</v>
      </c>
      <c r="I48" s="122">
        <v>255.92939999999999</v>
      </c>
      <c r="J48" s="122">
        <v>510</v>
      </c>
      <c r="K48" s="122">
        <v>8.8635000000000002</v>
      </c>
      <c r="L48" s="122">
        <v>5421</v>
      </c>
      <c r="M48" s="122">
        <v>25.499199999999998</v>
      </c>
      <c r="N48" s="122">
        <v>5421</v>
      </c>
      <c r="O48" s="122">
        <v>25.499199999999998</v>
      </c>
      <c r="P48" s="122">
        <v>5421</v>
      </c>
      <c r="Q48" s="122">
        <v>25.499199999999998</v>
      </c>
      <c r="R48" s="122">
        <v>5421</v>
      </c>
      <c r="S48" s="122">
        <v>25.499199999999998</v>
      </c>
      <c r="T48" s="122">
        <v>85.73</v>
      </c>
      <c r="U48" s="122">
        <v>10.220000000000001</v>
      </c>
    </row>
    <row r="49" spans="1:21">
      <c r="A49" s="116"/>
      <c r="B49" s="228" t="s">
        <v>55</v>
      </c>
      <c r="C49" s="229"/>
      <c r="D49" s="116">
        <v>6842</v>
      </c>
      <c r="E49" s="119">
        <v>3976.5538000000001</v>
      </c>
      <c r="F49" s="116">
        <v>6841</v>
      </c>
      <c r="G49" s="119">
        <v>3976.5232999999998</v>
      </c>
      <c r="H49" s="116">
        <v>6892</v>
      </c>
      <c r="I49" s="119">
        <v>3981.0205000000001</v>
      </c>
      <c r="J49" s="116">
        <v>749</v>
      </c>
      <c r="K49" s="119">
        <v>23.992799999999999</v>
      </c>
      <c r="L49" s="116">
        <v>5902</v>
      </c>
      <c r="M49" s="119">
        <v>3747.6484</v>
      </c>
      <c r="N49" s="116">
        <v>5892</v>
      </c>
      <c r="O49" s="119">
        <v>3747.6179000000002</v>
      </c>
      <c r="P49" s="116">
        <v>5892</v>
      </c>
      <c r="Q49" s="119">
        <v>0</v>
      </c>
      <c r="R49" s="116">
        <v>5892</v>
      </c>
      <c r="S49" s="119">
        <v>3746.1017999999999</v>
      </c>
      <c r="T49" s="116">
        <v>86.26</v>
      </c>
      <c r="U49" s="119">
        <v>94.24</v>
      </c>
    </row>
    <row r="50" spans="1:21">
      <c r="A50" s="116"/>
      <c r="B50" s="118">
        <v>39</v>
      </c>
      <c r="C50" s="116"/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</row>
    <row r="51" spans="1:21">
      <c r="A51" s="116"/>
      <c r="B51" s="118">
        <v>40</v>
      </c>
      <c r="C51" s="116" t="s">
        <v>57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6">
        <v>0</v>
      </c>
      <c r="M51" s="119">
        <v>0</v>
      </c>
      <c r="N51" s="116">
        <v>0</v>
      </c>
      <c r="O51" s="119">
        <v>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</row>
    <row r="52" spans="1:21" s="124" customFormat="1">
      <c r="A52" s="122"/>
      <c r="B52" s="117">
        <v>41</v>
      </c>
      <c r="C52" s="122" t="s">
        <v>58</v>
      </c>
      <c r="D52" s="122">
        <v>0</v>
      </c>
      <c r="E52" s="123">
        <v>0</v>
      </c>
      <c r="F52" s="122">
        <v>0</v>
      </c>
      <c r="G52" s="123">
        <v>0</v>
      </c>
      <c r="H52" s="122">
        <v>0</v>
      </c>
      <c r="I52" s="123">
        <v>0</v>
      </c>
      <c r="J52" s="122">
        <v>0</v>
      </c>
      <c r="K52" s="123">
        <v>0</v>
      </c>
      <c r="L52" s="122">
        <v>0</v>
      </c>
      <c r="M52" s="123">
        <v>0</v>
      </c>
      <c r="N52" s="122">
        <v>0</v>
      </c>
      <c r="O52" s="123">
        <v>0</v>
      </c>
      <c r="P52" s="122">
        <v>0</v>
      </c>
      <c r="Q52" s="123">
        <v>0</v>
      </c>
      <c r="R52" s="122">
        <v>0</v>
      </c>
      <c r="S52" s="123">
        <v>0</v>
      </c>
      <c r="T52" s="122">
        <v>0</v>
      </c>
      <c r="U52" s="123">
        <v>0</v>
      </c>
    </row>
    <row r="53" spans="1:21" s="124" customFormat="1">
      <c r="A53" s="122"/>
      <c r="B53" s="170" t="s">
        <v>59</v>
      </c>
      <c r="C53" s="170"/>
      <c r="D53" s="122">
        <v>0</v>
      </c>
      <c r="E53" s="122">
        <v>0</v>
      </c>
      <c r="F53" s="122">
        <v>0</v>
      </c>
      <c r="G53" s="122">
        <v>0</v>
      </c>
      <c r="H53" s="122">
        <v>0</v>
      </c>
      <c r="I53" s="122">
        <v>0</v>
      </c>
      <c r="J53" s="122">
        <v>0</v>
      </c>
      <c r="K53" s="122">
        <v>0</v>
      </c>
      <c r="L53" s="122">
        <v>0</v>
      </c>
      <c r="M53" s="122">
        <v>0</v>
      </c>
      <c r="N53" s="122">
        <v>0</v>
      </c>
      <c r="O53" s="122">
        <v>0</v>
      </c>
      <c r="P53" s="122">
        <v>0</v>
      </c>
      <c r="Q53" s="122">
        <v>0</v>
      </c>
      <c r="R53" s="122">
        <v>0</v>
      </c>
      <c r="S53" s="122">
        <v>0</v>
      </c>
      <c r="T53" s="122">
        <v>0</v>
      </c>
      <c r="U53" s="122">
        <v>0</v>
      </c>
    </row>
    <row r="54" spans="1:21" s="124" customFormat="1">
      <c r="A54" s="122"/>
      <c r="B54" s="170" t="s">
        <v>60</v>
      </c>
      <c r="C54" s="170"/>
      <c r="D54" s="122">
        <v>6842</v>
      </c>
      <c r="E54" s="122">
        <v>3976.5538000000001</v>
      </c>
      <c r="F54" s="122">
        <v>6841</v>
      </c>
      <c r="G54" s="122">
        <v>3976.5232999999998</v>
      </c>
      <c r="H54" s="122">
        <v>6892</v>
      </c>
      <c r="I54" s="122">
        <v>3981.0205000000001</v>
      </c>
      <c r="J54" s="122">
        <v>749</v>
      </c>
      <c r="K54" s="122">
        <v>23.992799999999999</v>
      </c>
      <c r="L54" s="122">
        <v>5902</v>
      </c>
      <c r="M54" s="122">
        <v>3747.6484</v>
      </c>
      <c r="N54" s="122">
        <v>5892</v>
      </c>
      <c r="O54" s="122">
        <v>3747.6179000000002</v>
      </c>
      <c r="P54" s="122">
        <v>5892</v>
      </c>
      <c r="Q54" s="122">
        <v>0</v>
      </c>
      <c r="R54" s="122">
        <v>5892</v>
      </c>
      <c r="S54" s="122">
        <v>3746.1017999999999</v>
      </c>
      <c r="T54" s="122">
        <v>86.26</v>
      </c>
      <c r="U54" s="122">
        <v>94.24</v>
      </c>
    </row>
    <row r="55" spans="1:21">
      <c r="A55" s="116"/>
      <c r="B55" s="118">
        <v>42</v>
      </c>
      <c r="C55" s="116"/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</row>
    <row r="56" spans="1:21">
      <c r="A56" s="116"/>
      <c r="B56" s="118">
        <v>43</v>
      </c>
      <c r="C56" s="116" t="s">
        <v>62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</row>
    <row r="57" spans="1:21" s="124" customFormat="1">
      <c r="A57" s="122"/>
      <c r="B57" s="117">
        <v>44</v>
      </c>
      <c r="C57" s="122" t="s">
        <v>63</v>
      </c>
      <c r="D57" s="122">
        <v>0</v>
      </c>
      <c r="E57" s="123">
        <v>0</v>
      </c>
      <c r="F57" s="122">
        <v>0</v>
      </c>
      <c r="G57" s="123">
        <v>0</v>
      </c>
      <c r="H57" s="122">
        <v>0</v>
      </c>
      <c r="I57" s="123">
        <v>0</v>
      </c>
      <c r="J57" s="122">
        <v>0</v>
      </c>
      <c r="K57" s="123">
        <v>0</v>
      </c>
      <c r="L57" s="122">
        <v>0</v>
      </c>
      <c r="M57" s="123">
        <v>0</v>
      </c>
      <c r="N57" s="122">
        <v>0</v>
      </c>
      <c r="O57" s="123">
        <v>0</v>
      </c>
      <c r="P57" s="122">
        <v>0</v>
      </c>
      <c r="Q57" s="123">
        <v>0</v>
      </c>
      <c r="R57" s="122">
        <v>0</v>
      </c>
      <c r="S57" s="123">
        <v>0</v>
      </c>
      <c r="T57" s="122">
        <v>0</v>
      </c>
      <c r="U57" s="123">
        <v>0</v>
      </c>
    </row>
    <row r="58" spans="1:21">
      <c r="A58" s="116"/>
      <c r="B58" s="118">
        <v>45</v>
      </c>
      <c r="C58" s="116" t="s">
        <v>64</v>
      </c>
      <c r="D58" s="116">
        <v>0</v>
      </c>
      <c r="E58" s="119">
        <v>0</v>
      </c>
      <c r="F58" s="116">
        <v>0</v>
      </c>
      <c r="G58" s="119">
        <v>0</v>
      </c>
      <c r="H58" s="116">
        <v>0</v>
      </c>
      <c r="I58" s="119">
        <v>0</v>
      </c>
      <c r="J58" s="116">
        <v>0</v>
      </c>
      <c r="K58" s="119">
        <v>0</v>
      </c>
      <c r="L58" s="116">
        <v>0</v>
      </c>
      <c r="M58" s="119">
        <v>0</v>
      </c>
      <c r="N58" s="116">
        <v>0</v>
      </c>
      <c r="O58" s="119">
        <v>0</v>
      </c>
      <c r="P58" s="116">
        <v>0</v>
      </c>
      <c r="Q58" s="119">
        <v>0</v>
      </c>
      <c r="R58" s="116">
        <v>0</v>
      </c>
      <c r="S58" s="119">
        <v>0</v>
      </c>
      <c r="T58" s="116">
        <v>0</v>
      </c>
      <c r="U58" s="119">
        <v>0</v>
      </c>
    </row>
    <row r="59" spans="1:21" s="124" customFormat="1">
      <c r="A59" s="122"/>
      <c r="B59" s="170" t="s">
        <v>65</v>
      </c>
      <c r="C59" s="170"/>
      <c r="D59" s="122">
        <v>0</v>
      </c>
      <c r="E59" s="122">
        <v>0</v>
      </c>
      <c r="F59" s="122">
        <v>0</v>
      </c>
      <c r="G59" s="122">
        <v>0</v>
      </c>
      <c r="H59" s="122">
        <v>0</v>
      </c>
      <c r="I59" s="122">
        <v>0</v>
      </c>
      <c r="J59" s="122">
        <v>0</v>
      </c>
      <c r="K59" s="122">
        <v>0</v>
      </c>
      <c r="L59" s="122">
        <v>0</v>
      </c>
      <c r="M59" s="122">
        <v>0</v>
      </c>
      <c r="N59" s="122">
        <v>0</v>
      </c>
      <c r="O59" s="122">
        <v>0</v>
      </c>
      <c r="P59" s="122">
        <v>0</v>
      </c>
      <c r="Q59" s="122">
        <v>0</v>
      </c>
      <c r="R59" s="122">
        <v>0</v>
      </c>
      <c r="S59" s="122">
        <v>0</v>
      </c>
      <c r="T59" s="122">
        <v>0</v>
      </c>
      <c r="U59" s="122">
        <v>0</v>
      </c>
    </row>
    <row r="60" spans="1:21">
      <c r="A60" s="116"/>
      <c r="B60" s="228" t="s">
        <v>66</v>
      </c>
      <c r="C60" s="229"/>
      <c r="D60" s="116">
        <v>6842</v>
      </c>
      <c r="E60" s="119">
        <v>3976.5538000000001</v>
      </c>
      <c r="F60" s="116">
        <v>6841</v>
      </c>
      <c r="G60" s="119">
        <v>3976.5232999999998</v>
      </c>
      <c r="H60" s="116">
        <v>6892</v>
      </c>
      <c r="I60" s="119">
        <v>3981.0205000000001</v>
      </c>
      <c r="J60" s="116">
        <v>749</v>
      </c>
      <c r="K60" s="119">
        <v>23.992799999999999</v>
      </c>
      <c r="L60" s="116">
        <v>5902</v>
      </c>
      <c r="M60" s="119">
        <v>3747.6484</v>
      </c>
      <c r="N60" s="116">
        <v>5892</v>
      </c>
      <c r="O60" s="119">
        <v>3747.6179000000002</v>
      </c>
      <c r="P60" s="116">
        <v>5892</v>
      </c>
      <c r="Q60" s="119">
        <v>0</v>
      </c>
      <c r="R60" s="116">
        <v>5892</v>
      </c>
      <c r="S60" s="119">
        <v>3746.1017999999999</v>
      </c>
      <c r="T60" s="116">
        <v>86.26</v>
      </c>
      <c r="U60" s="119">
        <v>94.24</v>
      </c>
    </row>
  </sheetData>
  <mergeCells count="28"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  <mergeCell ref="B59:C59"/>
    <mergeCell ref="B60:C60"/>
    <mergeCell ref="B27:C27"/>
    <mergeCell ref="B48:C48"/>
    <mergeCell ref="B49:C49"/>
    <mergeCell ref="B53:C53"/>
    <mergeCell ref="B54:C54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4"/>
  <sheetViews>
    <sheetView view="pageBreakPreview" topLeftCell="A3" zoomScale="60" zoomScaleNormal="90" workbookViewId="0">
      <pane xSplit="3" ySplit="10" topLeftCell="D54" activePane="bottomRight" state="frozen"/>
      <selection activeCell="C40" sqref="C40"/>
      <selection pane="topRight" activeCell="C40" sqref="C40"/>
      <selection pane="bottomLeft" activeCell="C40" sqref="C40"/>
      <selection pane="bottomRight" activeCell="N69" sqref="N69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48" t="s">
        <v>108</v>
      </c>
      <c r="J3" s="248"/>
      <c r="K3" s="248"/>
      <c r="L3" s="54"/>
      <c r="M3" s="40"/>
    </row>
    <row r="4" spans="1:19" ht="33.75" customHeight="1">
      <c r="B4" s="253" t="s">
        <v>1</v>
      </c>
      <c r="C4" s="253"/>
      <c r="D4" s="253"/>
      <c r="E4" s="253"/>
      <c r="F4" s="253"/>
      <c r="G4" s="253"/>
      <c r="H4" s="253"/>
      <c r="I4" s="253"/>
      <c r="J4" s="59" t="s">
        <v>2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109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110</v>
      </c>
      <c r="J8" s="45"/>
      <c r="K8" s="25"/>
      <c r="L8" s="25"/>
      <c r="M8" s="25"/>
    </row>
    <row r="9" spans="1:19" ht="16.5" customHeight="1">
      <c r="B9" s="234" t="s">
        <v>97</v>
      </c>
      <c r="C9" s="130" t="s">
        <v>6</v>
      </c>
      <c r="D9" s="133" t="s">
        <v>111</v>
      </c>
      <c r="E9" s="133"/>
      <c r="F9" s="133" t="s">
        <v>112</v>
      </c>
      <c r="G9" s="133"/>
      <c r="H9" s="249" t="s">
        <v>113</v>
      </c>
      <c r="I9" s="133" t="s">
        <v>114</v>
      </c>
      <c r="J9" s="133"/>
      <c r="K9" s="251" t="s">
        <v>115</v>
      </c>
      <c r="L9" s="246" t="s">
        <v>12</v>
      </c>
      <c r="M9" s="46"/>
    </row>
    <row r="10" spans="1:19" ht="38.25" customHeight="1">
      <c r="B10" s="235"/>
      <c r="C10" s="131"/>
      <c r="D10" s="133"/>
      <c r="E10" s="133"/>
      <c r="F10" s="133"/>
      <c r="G10" s="133"/>
      <c r="H10" s="249"/>
      <c r="I10" s="133"/>
      <c r="J10" s="133"/>
      <c r="K10" s="251"/>
      <c r="L10" s="247"/>
      <c r="M10" s="46"/>
    </row>
    <row r="11" spans="1:19" ht="21.75" customHeight="1">
      <c r="B11" s="235"/>
      <c r="C11" s="131"/>
      <c r="D11" s="133" t="s">
        <v>116</v>
      </c>
      <c r="E11" s="133" t="s">
        <v>14</v>
      </c>
      <c r="F11" s="133" t="s">
        <v>116</v>
      </c>
      <c r="G11" s="133" t="s">
        <v>14</v>
      </c>
      <c r="H11" s="249"/>
      <c r="I11" s="133" t="s">
        <v>13</v>
      </c>
      <c r="J11" s="139" t="s">
        <v>14</v>
      </c>
      <c r="K11" s="251"/>
      <c r="L11" s="247"/>
      <c r="M11" s="46"/>
    </row>
    <row r="12" spans="1:19" ht="21" customHeight="1">
      <c r="B12" s="236"/>
      <c r="C12" s="131"/>
      <c r="D12" s="138"/>
      <c r="E12" s="138"/>
      <c r="F12" s="138"/>
      <c r="G12" s="138"/>
      <c r="H12" s="250"/>
      <c r="I12" s="138"/>
      <c r="J12" s="140"/>
      <c r="K12" s="252"/>
      <c r="L12" s="56" t="str">
        <f>J4</f>
        <v>31.03.2018</v>
      </c>
      <c r="M12" s="46"/>
    </row>
    <row r="13" spans="1:19">
      <c r="A13" s="118"/>
      <c r="B13" s="118">
        <v>1</v>
      </c>
      <c r="C13" s="116" t="s">
        <v>15</v>
      </c>
      <c r="D13" s="116">
        <v>0</v>
      </c>
      <c r="E13" s="116">
        <v>0</v>
      </c>
      <c r="F13" s="116">
        <v>478</v>
      </c>
      <c r="G13" s="116">
        <v>596</v>
      </c>
      <c r="H13" s="116" t="e">
        <v>#NUM!</v>
      </c>
      <c r="I13" s="116">
        <v>0</v>
      </c>
      <c r="J13" s="116">
        <v>0</v>
      </c>
      <c r="K13" s="116">
        <v>0</v>
      </c>
      <c r="L13" s="116">
        <v>791710.7</v>
      </c>
    </row>
    <row r="14" spans="1:19">
      <c r="A14" s="118"/>
      <c r="B14" s="118">
        <v>2</v>
      </c>
      <c r="C14" s="116" t="s">
        <v>16</v>
      </c>
      <c r="D14" s="116">
        <v>1</v>
      </c>
      <c r="E14" s="116">
        <v>9.9</v>
      </c>
      <c r="F14" s="116">
        <v>71</v>
      </c>
      <c r="G14" s="116">
        <v>78.28</v>
      </c>
      <c r="H14" s="116">
        <v>7828</v>
      </c>
      <c r="I14" s="116">
        <v>1</v>
      </c>
      <c r="J14" s="116">
        <v>0.12</v>
      </c>
      <c r="K14" s="116">
        <v>0</v>
      </c>
      <c r="L14" s="116">
        <v>166501.65</v>
      </c>
    </row>
    <row r="15" spans="1:19">
      <c r="A15" s="118"/>
      <c r="B15" s="118">
        <v>3</v>
      </c>
      <c r="C15" s="116" t="s">
        <v>17</v>
      </c>
      <c r="D15" s="116">
        <v>0</v>
      </c>
      <c r="E15" s="116">
        <v>0</v>
      </c>
      <c r="F15" s="116">
        <v>39</v>
      </c>
      <c r="G15" s="116">
        <v>1721</v>
      </c>
      <c r="H15" s="116" t="e">
        <v>#NUM!</v>
      </c>
      <c r="I15" s="116">
        <v>0</v>
      </c>
      <c r="J15" s="116">
        <v>0</v>
      </c>
      <c r="K15" s="116">
        <v>0</v>
      </c>
      <c r="L15" s="116">
        <v>98552.62</v>
      </c>
    </row>
    <row r="16" spans="1:19">
      <c r="A16" s="118"/>
      <c r="B16" s="118">
        <v>4</v>
      </c>
      <c r="C16" s="116" t="s">
        <v>18</v>
      </c>
      <c r="D16" s="116">
        <v>10</v>
      </c>
      <c r="E16" s="116">
        <v>50</v>
      </c>
      <c r="F16" s="116">
        <v>149</v>
      </c>
      <c r="G16" s="116">
        <v>35.119999999999997</v>
      </c>
      <c r="H16" s="116">
        <v>36.97</v>
      </c>
      <c r="I16" s="116">
        <v>95</v>
      </c>
      <c r="J16" s="116">
        <v>12</v>
      </c>
      <c r="K16" s="116">
        <v>0</v>
      </c>
      <c r="L16" s="116">
        <v>514001.14</v>
      </c>
    </row>
    <row r="17" spans="1:12">
      <c r="A17" s="118"/>
      <c r="B17" s="118">
        <v>5</v>
      </c>
      <c r="C17" s="116" t="s">
        <v>19</v>
      </c>
      <c r="D17" s="116">
        <v>3</v>
      </c>
      <c r="E17" s="116">
        <v>2</v>
      </c>
      <c r="F17" s="116">
        <v>33</v>
      </c>
      <c r="G17" s="116">
        <v>140.86000000000001</v>
      </c>
      <c r="H17" s="116" t="e">
        <v>#NUM!</v>
      </c>
      <c r="I17" s="116">
        <v>0</v>
      </c>
      <c r="J17" s="116">
        <v>0</v>
      </c>
      <c r="K17" s="116">
        <v>0</v>
      </c>
      <c r="L17" s="116">
        <v>26116.86</v>
      </c>
    </row>
    <row r="18" spans="1:12">
      <c r="A18" s="118"/>
      <c r="B18" s="118">
        <v>6</v>
      </c>
      <c r="C18" s="116" t="s">
        <v>20</v>
      </c>
      <c r="D18" s="116">
        <v>14</v>
      </c>
      <c r="E18" s="116">
        <v>24.57</v>
      </c>
      <c r="F18" s="116">
        <v>336</v>
      </c>
      <c r="G18" s="116">
        <v>4474.97</v>
      </c>
      <c r="H18" s="116">
        <v>1945.64</v>
      </c>
      <c r="I18" s="116">
        <v>230</v>
      </c>
      <c r="J18" s="116">
        <v>17.11</v>
      </c>
      <c r="K18" s="116">
        <v>0</v>
      </c>
      <c r="L18" s="116">
        <v>386188.14</v>
      </c>
    </row>
    <row r="19" spans="1:12">
      <c r="A19" s="118"/>
      <c r="B19" s="118">
        <v>7</v>
      </c>
      <c r="C19" s="116" t="s">
        <v>21</v>
      </c>
      <c r="D19" s="116">
        <v>0</v>
      </c>
      <c r="E19" s="116">
        <v>0</v>
      </c>
      <c r="F19" s="116">
        <v>208</v>
      </c>
      <c r="G19" s="116">
        <v>3068.68</v>
      </c>
      <c r="H19" s="116" t="e">
        <v>#NUM!</v>
      </c>
      <c r="I19" s="116">
        <v>0</v>
      </c>
      <c r="J19" s="116">
        <v>0</v>
      </c>
      <c r="K19" s="116">
        <v>0</v>
      </c>
      <c r="L19" s="116">
        <v>129595.28</v>
      </c>
    </row>
    <row r="20" spans="1:12">
      <c r="A20" s="118"/>
      <c r="B20" s="118">
        <v>8</v>
      </c>
      <c r="C20" s="116" t="s">
        <v>22</v>
      </c>
      <c r="D20" s="116">
        <v>0</v>
      </c>
      <c r="E20" s="116">
        <v>0</v>
      </c>
      <c r="F20" s="116">
        <v>50</v>
      </c>
      <c r="G20" s="116">
        <v>401.64</v>
      </c>
      <c r="H20" s="116">
        <v>40164</v>
      </c>
      <c r="I20" s="116">
        <v>1</v>
      </c>
      <c r="J20" s="116">
        <v>0.04</v>
      </c>
      <c r="K20" s="116">
        <v>0</v>
      </c>
      <c r="L20" s="116">
        <v>37297.56</v>
      </c>
    </row>
    <row r="21" spans="1:12">
      <c r="A21" s="118"/>
      <c r="B21" s="118">
        <v>9</v>
      </c>
      <c r="C21" s="116" t="s">
        <v>23</v>
      </c>
      <c r="D21" s="116">
        <v>0</v>
      </c>
      <c r="E21" s="116">
        <v>0</v>
      </c>
      <c r="F21" s="116">
        <v>630</v>
      </c>
      <c r="G21" s="116">
        <v>7785</v>
      </c>
      <c r="H21" s="116">
        <v>129750</v>
      </c>
      <c r="I21" s="116">
        <v>6</v>
      </c>
      <c r="J21" s="116">
        <v>1.32</v>
      </c>
      <c r="K21" s="116">
        <v>0</v>
      </c>
      <c r="L21" s="116">
        <v>230834.32</v>
      </c>
    </row>
    <row r="22" spans="1:12">
      <c r="A22" s="118"/>
      <c r="B22" s="118">
        <v>10</v>
      </c>
      <c r="C22" s="116" t="s">
        <v>24</v>
      </c>
      <c r="D22" s="116">
        <v>55</v>
      </c>
      <c r="E22" s="116">
        <v>15.7</v>
      </c>
      <c r="F22" s="116">
        <v>375</v>
      </c>
      <c r="G22" s="116">
        <v>678.8</v>
      </c>
      <c r="H22" s="116">
        <v>2189.6799999999998</v>
      </c>
      <c r="I22" s="116">
        <v>31</v>
      </c>
      <c r="J22" s="116">
        <v>8.9</v>
      </c>
      <c r="K22" s="116">
        <v>0.01</v>
      </c>
      <c r="L22" s="116">
        <v>112740.81</v>
      </c>
    </row>
    <row r="23" spans="1:12">
      <c r="A23" s="118"/>
      <c r="B23" s="118">
        <v>11</v>
      </c>
      <c r="C23" s="116" t="s">
        <v>25</v>
      </c>
      <c r="D23" s="116">
        <v>17</v>
      </c>
      <c r="E23" s="116">
        <v>323.11</v>
      </c>
      <c r="F23" s="116">
        <v>825</v>
      </c>
      <c r="G23" s="116">
        <v>5733.99</v>
      </c>
      <c r="H23" s="116" t="e">
        <v>#NUM!</v>
      </c>
      <c r="I23" s="116">
        <v>0</v>
      </c>
      <c r="J23" s="116">
        <v>0</v>
      </c>
      <c r="K23" s="116">
        <v>0</v>
      </c>
      <c r="L23" s="116">
        <v>196515.78</v>
      </c>
    </row>
    <row r="24" spans="1:12">
      <c r="A24" s="118"/>
      <c r="B24" s="118">
        <v>12</v>
      </c>
      <c r="C24" s="116" t="s">
        <v>26</v>
      </c>
      <c r="D24" s="116">
        <v>8</v>
      </c>
      <c r="E24" s="116">
        <v>44.45</v>
      </c>
      <c r="F24" s="116">
        <v>122</v>
      </c>
      <c r="G24" s="116">
        <v>409.38</v>
      </c>
      <c r="H24" s="116" t="e">
        <v>#NUM!</v>
      </c>
      <c r="I24" s="116">
        <v>0</v>
      </c>
      <c r="J24" s="116">
        <v>0</v>
      </c>
      <c r="K24" s="116">
        <v>0</v>
      </c>
      <c r="L24" s="116">
        <v>158806.1</v>
      </c>
    </row>
    <row r="25" spans="1:12">
      <c r="A25" s="118"/>
      <c r="B25" s="118">
        <v>13</v>
      </c>
      <c r="C25" s="116" t="s">
        <v>27</v>
      </c>
      <c r="D25" s="116">
        <v>401</v>
      </c>
      <c r="E25" s="116">
        <v>1925.91</v>
      </c>
      <c r="F25" s="116">
        <v>1361</v>
      </c>
      <c r="G25" s="116">
        <v>5191.9399999999996</v>
      </c>
      <c r="H25" s="116">
        <v>519194</v>
      </c>
      <c r="I25" s="116">
        <v>1</v>
      </c>
      <c r="J25" s="116">
        <v>0.13</v>
      </c>
      <c r="K25" s="116">
        <v>0</v>
      </c>
      <c r="L25" s="116">
        <v>1586847.54</v>
      </c>
    </row>
    <row r="26" spans="1:12">
      <c r="A26" s="118"/>
      <c r="B26" s="118">
        <v>14</v>
      </c>
      <c r="C26" s="116" t="s">
        <v>28</v>
      </c>
      <c r="D26" s="116">
        <v>152</v>
      </c>
      <c r="E26" s="116">
        <v>669.45</v>
      </c>
      <c r="F26" s="116">
        <v>1108</v>
      </c>
      <c r="G26" s="116">
        <v>5246.43</v>
      </c>
      <c r="H26" s="116">
        <v>18091.14</v>
      </c>
      <c r="I26" s="116">
        <v>29</v>
      </c>
      <c r="J26" s="116">
        <v>3</v>
      </c>
      <c r="K26" s="116">
        <v>0</v>
      </c>
      <c r="L26" s="116">
        <v>1269500</v>
      </c>
    </row>
    <row r="27" spans="1:12">
      <c r="A27" s="118"/>
      <c r="B27" s="118">
        <v>15</v>
      </c>
      <c r="C27" s="116" t="s">
        <v>29</v>
      </c>
      <c r="D27" s="116">
        <v>0</v>
      </c>
      <c r="E27" s="116">
        <v>0</v>
      </c>
      <c r="F27" s="116">
        <v>88</v>
      </c>
      <c r="G27" s="116">
        <v>95.65</v>
      </c>
      <c r="H27" s="116" t="e">
        <v>#NUM!</v>
      </c>
      <c r="I27" s="116">
        <v>0</v>
      </c>
      <c r="J27" s="116">
        <v>0</v>
      </c>
      <c r="K27" s="116">
        <v>0</v>
      </c>
      <c r="L27" s="116">
        <v>152145.87</v>
      </c>
    </row>
    <row r="28" spans="1:12">
      <c r="A28" s="118"/>
      <c r="B28" s="118">
        <v>16</v>
      </c>
      <c r="C28" s="116" t="s">
        <v>30</v>
      </c>
      <c r="D28" s="116">
        <v>14</v>
      </c>
      <c r="E28" s="116">
        <v>5.89</v>
      </c>
      <c r="F28" s="116">
        <v>373</v>
      </c>
      <c r="G28" s="116">
        <v>114.98</v>
      </c>
      <c r="H28" s="116">
        <v>3832.67</v>
      </c>
      <c r="I28" s="116">
        <v>3</v>
      </c>
      <c r="J28" s="116">
        <v>0.24</v>
      </c>
      <c r="K28" s="116">
        <v>0</v>
      </c>
      <c r="L28" s="116">
        <v>116556.93</v>
      </c>
    </row>
    <row r="29" spans="1:12">
      <c r="A29" s="118"/>
      <c r="B29" s="118">
        <v>17</v>
      </c>
      <c r="C29" s="116" t="s">
        <v>31</v>
      </c>
      <c r="D29" s="116">
        <v>1</v>
      </c>
      <c r="E29" s="116">
        <v>1</v>
      </c>
      <c r="F29" s="116">
        <v>313</v>
      </c>
      <c r="G29" s="116">
        <v>1161</v>
      </c>
      <c r="H29" s="116">
        <v>3628.13</v>
      </c>
      <c r="I29" s="116">
        <v>32</v>
      </c>
      <c r="J29" s="116">
        <v>3</v>
      </c>
      <c r="K29" s="116">
        <v>0</v>
      </c>
      <c r="L29" s="116">
        <v>335885</v>
      </c>
    </row>
    <row r="30" spans="1:12">
      <c r="A30" s="118"/>
      <c r="B30" s="118">
        <v>18</v>
      </c>
      <c r="C30" s="116" t="s">
        <v>32</v>
      </c>
      <c r="D30" s="116">
        <v>4</v>
      </c>
      <c r="E30" s="116">
        <v>45.02</v>
      </c>
      <c r="F30" s="116">
        <v>92</v>
      </c>
      <c r="G30" s="116">
        <v>382.94</v>
      </c>
      <c r="H30" s="116">
        <v>19147</v>
      </c>
      <c r="I30" s="116">
        <v>2</v>
      </c>
      <c r="J30" s="116">
        <v>0.16</v>
      </c>
      <c r="K30" s="116">
        <v>0</v>
      </c>
      <c r="L30" s="116">
        <v>8233</v>
      </c>
    </row>
    <row r="31" spans="1:12" s="115" customFormat="1">
      <c r="A31" s="117"/>
      <c r="B31" s="127" t="s">
        <v>33</v>
      </c>
      <c r="C31" s="127"/>
      <c r="D31" s="117">
        <v>680</v>
      </c>
      <c r="E31" s="117">
        <v>3117</v>
      </c>
      <c r="F31" s="117">
        <v>6651</v>
      </c>
      <c r="G31" s="117">
        <v>37316.660000000003</v>
      </c>
      <c r="H31" s="117">
        <v>8658.16</v>
      </c>
      <c r="I31" s="117">
        <v>431</v>
      </c>
      <c r="J31" s="117">
        <v>46.02</v>
      </c>
      <c r="K31" s="117">
        <v>0</v>
      </c>
      <c r="L31" s="117">
        <v>6318029.2999999998</v>
      </c>
    </row>
    <row r="32" spans="1:12">
      <c r="A32" s="118"/>
      <c r="B32" s="118">
        <v>19</v>
      </c>
      <c r="C32" s="116" t="s">
        <v>34</v>
      </c>
      <c r="D32" s="116">
        <v>8</v>
      </c>
      <c r="E32" s="116">
        <v>37</v>
      </c>
      <c r="F32" s="116">
        <v>127</v>
      </c>
      <c r="G32" s="116">
        <v>466</v>
      </c>
      <c r="H32" s="116" t="e">
        <v>#NUM!</v>
      </c>
      <c r="I32" s="116">
        <v>0</v>
      </c>
      <c r="J32" s="116">
        <v>0</v>
      </c>
      <c r="K32" s="116">
        <v>0</v>
      </c>
      <c r="L32" s="116">
        <v>8120</v>
      </c>
    </row>
    <row r="33" spans="1:12">
      <c r="A33" s="118"/>
      <c r="B33" s="118">
        <v>20</v>
      </c>
      <c r="C33" s="116" t="s">
        <v>35</v>
      </c>
      <c r="D33" s="116">
        <v>0</v>
      </c>
      <c r="E33" s="116">
        <v>0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156341</v>
      </c>
    </row>
    <row r="34" spans="1:12">
      <c r="A34" s="118"/>
      <c r="B34" s="118">
        <v>21</v>
      </c>
      <c r="C34" s="116" t="s">
        <v>36</v>
      </c>
      <c r="D34" s="116">
        <v>497</v>
      </c>
      <c r="E34" s="116">
        <v>289.10000000000002</v>
      </c>
      <c r="F34" s="116">
        <v>2486</v>
      </c>
      <c r="G34" s="116">
        <v>778.92</v>
      </c>
      <c r="H34" s="116" t="e">
        <v>#NUM!</v>
      </c>
      <c r="I34" s="116">
        <v>0</v>
      </c>
      <c r="J34" s="116">
        <v>0</v>
      </c>
      <c r="K34" s="116">
        <v>0</v>
      </c>
      <c r="L34" s="116">
        <v>856.56</v>
      </c>
    </row>
    <row r="35" spans="1:12">
      <c r="A35" s="118"/>
      <c r="B35" s="118">
        <v>22</v>
      </c>
      <c r="C35" s="116" t="s">
        <v>37</v>
      </c>
      <c r="D35" s="116">
        <v>0</v>
      </c>
      <c r="E35" s="116">
        <v>0</v>
      </c>
      <c r="F35" s="116">
        <v>5</v>
      </c>
      <c r="G35" s="116">
        <v>67.19</v>
      </c>
      <c r="H35" s="116" t="e">
        <v>#NUM!</v>
      </c>
      <c r="I35" s="116">
        <v>0</v>
      </c>
      <c r="J35" s="116">
        <v>0</v>
      </c>
      <c r="K35" s="116">
        <v>0</v>
      </c>
      <c r="L35" s="116">
        <v>4306.1499999999996</v>
      </c>
    </row>
    <row r="36" spans="1:12">
      <c r="A36" s="118"/>
      <c r="B36" s="118">
        <v>23</v>
      </c>
      <c r="C36" s="116" t="s">
        <v>38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11205.83</v>
      </c>
    </row>
    <row r="37" spans="1:12">
      <c r="A37" s="118"/>
      <c r="B37" s="118">
        <v>24</v>
      </c>
      <c r="C37" s="116" t="s">
        <v>39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1306.21</v>
      </c>
    </row>
    <row r="38" spans="1:12">
      <c r="A38" s="118"/>
      <c r="B38" s="118">
        <v>25</v>
      </c>
      <c r="C38" s="116" t="s">
        <v>40</v>
      </c>
      <c r="D38" s="116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594</v>
      </c>
    </row>
    <row r="39" spans="1:12">
      <c r="A39" s="118"/>
      <c r="B39" s="118">
        <v>26</v>
      </c>
      <c r="C39" s="116" t="s">
        <v>41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50924.63</v>
      </c>
    </row>
    <row r="40" spans="1:12">
      <c r="A40" s="118"/>
      <c r="B40" s="118">
        <v>27</v>
      </c>
      <c r="C40" s="116" t="s">
        <v>42</v>
      </c>
      <c r="D40" s="116">
        <v>529</v>
      </c>
      <c r="E40" s="116">
        <v>270</v>
      </c>
      <c r="F40" s="116">
        <v>2621</v>
      </c>
      <c r="G40" s="116">
        <v>3571.89</v>
      </c>
      <c r="H40" s="116" t="e">
        <v>#NUM!</v>
      </c>
      <c r="I40" s="116">
        <v>0</v>
      </c>
      <c r="J40" s="116">
        <v>0</v>
      </c>
      <c r="K40" s="116">
        <v>0</v>
      </c>
      <c r="L40" s="116">
        <v>322210.59999999998</v>
      </c>
    </row>
    <row r="41" spans="1:12">
      <c r="A41" s="118"/>
      <c r="B41" s="118">
        <v>28</v>
      </c>
      <c r="C41" s="116" t="s">
        <v>43</v>
      </c>
      <c r="D41" s="116">
        <v>583</v>
      </c>
      <c r="E41" s="116">
        <v>1173.03</v>
      </c>
      <c r="F41" s="116">
        <v>2828</v>
      </c>
      <c r="G41" s="116">
        <v>11247.93</v>
      </c>
      <c r="H41" s="116" t="e">
        <v>#NUM!</v>
      </c>
      <c r="I41" s="116">
        <v>0</v>
      </c>
      <c r="J41" s="116">
        <v>0</v>
      </c>
      <c r="K41" s="116">
        <v>0</v>
      </c>
      <c r="L41" s="116">
        <v>228806.03</v>
      </c>
    </row>
    <row r="42" spans="1:12">
      <c r="A42" s="118"/>
      <c r="B42" s="118">
        <v>29</v>
      </c>
      <c r="C42" s="116" t="s">
        <v>44</v>
      </c>
      <c r="D42" s="116">
        <v>0</v>
      </c>
      <c r="E42" s="116">
        <v>0</v>
      </c>
      <c r="F42" s="116">
        <v>437</v>
      </c>
      <c r="G42" s="116">
        <v>3321</v>
      </c>
      <c r="H42" s="116" t="e">
        <v>#NUM!</v>
      </c>
      <c r="I42" s="116">
        <v>0</v>
      </c>
      <c r="J42" s="116">
        <v>0</v>
      </c>
      <c r="K42" s="116">
        <v>0</v>
      </c>
      <c r="L42" s="116">
        <v>37271</v>
      </c>
    </row>
    <row r="43" spans="1:12">
      <c r="A43" s="118"/>
      <c r="B43" s="118">
        <v>30</v>
      </c>
      <c r="C43" s="116" t="s">
        <v>45</v>
      </c>
      <c r="D43" s="116">
        <v>45</v>
      </c>
      <c r="E43" s="116">
        <v>317</v>
      </c>
      <c r="F43" s="116">
        <v>602</v>
      </c>
      <c r="G43" s="116">
        <v>340</v>
      </c>
      <c r="H43" s="116" t="e">
        <v>#NUM!</v>
      </c>
      <c r="I43" s="116">
        <v>0</v>
      </c>
      <c r="J43" s="116">
        <v>0</v>
      </c>
      <c r="K43" s="116">
        <v>0</v>
      </c>
      <c r="L43" s="116">
        <v>65230</v>
      </c>
    </row>
    <row r="44" spans="1:12">
      <c r="A44" s="118"/>
      <c r="B44" s="118">
        <v>31</v>
      </c>
      <c r="C44" s="116" t="s">
        <v>46</v>
      </c>
      <c r="D44" s="116">
        <v>0</v>
      </c>
      <c r="E44" s="116">
        <v>0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20678.25</v>
      </c>
    </row>
    <row r="45" spans="1:12">
      <c r="A45" s="118"/>
      <c r="B45" s="118">
        <v>32</v>
      </c>
      <c r="C45" s="116" t="s">
        <v>47</v>
      </c>
      <c r="D45" s="116">
        <v>0</v>
      </c>
      <c r="E45" s="116">
        <v>0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8107.87</v>
      </c>
    </row>
    <row r="46" spans="1:12">
      <c r="A46" s="118"/>
      <c r="B46" s="118">
        <v>33</v>
      </c>
      <c r="C46" s="116" t="s">
        <v>48</v>
      </c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6505.25</v>
      </c>
    </row>
    <row r="47" spans="1:12">
      <c r="A47" s="118"/>
      <c r="B47" s="118">
        <v>34</v>
      </c>
      <c r="C47" s="116" t="s">
        <v>49</v>
      </c>
      <c r="D47" s="116">
        <v>48</v>
      </c>
      <c r="E47" s="116">
        <v>537.54</v>
      </c>
      <c r="F47" s="116">
        <v>1246</v>
      </c>
      <c r="G47" s="116">
        <v>16019.25</v>
      </c>
      <c r="H47" s="116" t="e">
        <v>#NUM!</v>
      </c>
      <c r="I47" s="116">
        <v>0</v>
      </c>
      <c r="J47" s="116">
        <v>0</v>
      </c>
      <c r="K47" s="116">
        <v>0</v>
      </c>
      <c r="L47" s="116">
        <v>167823.59</v>
      </c>
    </row>
    <row r="48" spans="1:12">
      <c r="A48" s="118"/>
      <c r="B48" s="118">
        <v>35</v>
      </c>
      <c r="C48" s="116" t="s">
        <v>50</v>
      </c>
      <c r="D48" s="116">
        <v>14003</v>
      </c>
      <c r="E48" s="116">
        <v>4676</v>
      </c>
      <c r="F48" s="116">
        <v>78354</v>
      </c>
      <c r="G48" s="116">
        <v>16474</v>
      </c>
      <c r="H48" s="116" t="e">
        <v>#NUM!</v>
      </c>
      <c r="I48" s="116">
        <v>0</v>
      </c>
      <c r="J48" s="116">
        <v>0</v>
      </c>
      <c r="K48" s="116">
        <v>0</v>
      </c>
      <c r="L48" s="116">
        <v>53360</v>
      </c>
    </row>
    <row r="49" spans="1:12">
      <c r="A49" s="118"/>
      <c r="B49" s="118">
        <v>36</v>
      </c>
      <c r="C49" s="116" t="s">
        <v>51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3062.65</v>
      </c>
    </row>
    <row r="50" spans="1:12">
      <c r="A50" s="118"/>
      <c r="B50" s="118">
        <v>37</v>
      </c>
      <c r="C50" s="116" t="s">
        <v>52</v>
      </c>
      <c r="D50" s="116">
        <v>0</v>
      </c>
      <c r="E50" s="116">
        <v>0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19.03</v>
      </c>
    </row>
    <row r="51" spans="1:12">
      <c r="A51" s="118"/>
      <c r="B51" s="118">
        <v>38</v>
      </c>
      <c r="C51" s="116" t="s">
        <v>53</v>
      </c>
      <c r="D51" s="116">
        <v>13</v>
      </c>
      <c r="E51" s="116">
        <v>262</v>
      </c>
      <c r="F51" s="116">
        <v>214</v>
      </c>
      <c r="G51" s="116">
        <v>4078</v>
      </c>
      <c r="H51" s="116" t="e">
        <v>#NUM!</v>
      </c>
      <c r="I51" s="116">
        <v>0</v>
      </c>
      <c r="J51" s="116">
        <v>0</v>
      </c>
      <c r="K51" s="116">
        <v>0</v>
      </c>
      <c r="L51" s="116">
        <v>92353</v>
      </c>
    </row>
    <row r="52" spans="1:12" s="115" customFormat="1">
      <c r="A52" s="117"/>
      <c r="B52" s="127" t="s">
        <v>54</v>
      </c>
      <c r="C52" s="127"/>
      <c r="D52" s="117">
        <v>15726</v>
      </c>
      <c r="E52" s="117">
        <v>7561.67</v>
      </c>
      <c r="F52" s="117">
        <v>88920</v>
      </c>
      <c r="G52" s="117">
        <v>56364.18</v>
      </c>
      <c r="H52" s="117" t="e">
        <v>#NUM!</v>
      </c>
      <c r="I52" s="117">
        <v>0</v>
      </c>
      <c r="J52" s="117">
        <v>0</v>
      </c>
      <c r="K52" s="117">
        <v>0</v>
      </c>
      <c r="L52" s="117">
        <v>1239081.6499999999</v>
      </c>
    </row>
    <row r="53" spans="1:12" s="115" customFormat="1">
      <c r="A53" s="117"/>
      <c r="B53" s="127" t="s">
        <v>55</v>
      </c>
      <c r="C53" s="127"/>
      <c r="D53" s="117">
        <v>0</v>
      </c>
      <c r="E53" s="117">
        <v>10678.67</v>
      </c>
      <c r="F53" s="117">
        <v>95571</v>
      </c>
      <c r="G53" s="117">
        <v>93680.84</v>
      </c>
      <c r="H53" s="117">
        <v>21735.69</v>
      </c>
      <c r="I53" s="117">
        <v>431</v>
      </c>
      <c r="J53" s="117">
        <v>46.02</v>
      </c>
      <c r="K53" s="117">
        <v>0</v>
      </c>
      <c r="L53" s="117">
        <v>7557110.9500000002</v>
      </c>
    </row>
    <row r="54" spans="1:12">
      <c r="A54" s="118"/>
      <c r="B54" s="118">
        <v>39</v>
      </c>
      <c r="C54" s="116" t="s">
        <v>56</v>
      </c>
      <c r="D54" s="116">
        <v>0</v>
      </c>
      <c r="E54" s="116">
        <v>0</v>
      </c>
      <c r="F54" s="116">
        <v>4</v>
      </c>
      <c r="G54" s="116">
        <v>192</v>
      </c>
      <c r="H54" s="116" t="e">
        <v>#NUM!</v>
      </c>
      <c r="I54" s="116">
        <v>0</v>
      </c>
      <c r="J54" s="116">
        <v>0</v>
      </c>
      <c r="K54" s="116">
        <v>0</v>
      </c>
      <c r="L54" s="116">
        <v>17169</v>
      </c>
    </row>
    <row r="55" spans="1:12">
      <c r="A55" s="118"/>
      <c r="B55" s="118">
        <v>40</v>
      </c>
      <c r="C55" s="116" t="s">
        <v>57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18549</v>
      </c>
    </row>
    <row r="56" spans="1:12">
      <c r="A56" s="118"/>
      <c r="B56" s="118">
        <v>41</v>
      </c>
      <c r="C56" s="116" t="s">
        <v>58</v>
      </c>
      <c r="D56" s="116">
        <v>0</v>
      </c>
      <c r="E56" s="116">
        <v>0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</row>
    <row r="57" spans="1:12" s="115" customFormat="1">
      <c r="A57" s="117"/>
      <c r="B57" s="127" t="s">
        <v>59</v>
      </c>
      <c r="C57" s="127"/>
      <c r="D57" s="117">
        <v>0</v>
      </c>
      <c r="E57" s="117">
        <v>0</v>
      </c>
      <c r="F57" s="117">
        <v>4</v>
      </c>
      <c r="G57" s="117">
        <v>192</v>
      </c>
      <c r="H57" s="117" t="e">
        <v>#NUM!</v>
      </c>
      <c r="I57" s="117">
        <v>0</v>
      </c>
      <c r="J57" s="117">
        <v>0</v>
      </c>
      <c r="K57" s="117">
        <v>0</v>
      </c>
      <c r="L57" s="117">
        <v>35718</v>
      </c>
    </row>
    <row r="58" spans="1:12" s="115" customFormat="1">
      <c r="A58" s="117"/>
      <c r="B58" s="127" t="s">
        <v>60</v>
      </c>
      <c r="C58" s="127"/>
      <c r="D58" s="117">
        <v>0</v>
      </c>
      <c r="E58" s="117">
        <v>10678.67</v>
      </c>
      <c r="F58" s="117">
        <v>95575</v>
      </c>
      <c r="G58" s="117">
        <v>93872.84</v>
      </c>
      <c r="H58" s="117">
        <v>21780.240000000002</v>
      </c>
      <c r="I58" s="117">
        <v>431</v>
      </c>
      <c r="J58" s="117">
        <v>46.02</v>
      </c>
      <c r="K58" s="117">
        <v>0</v>
      </c>
      <c r="L58" s="117">
        <v>7592828.9500000002</v>
      </c>
    </row>
    <row r="59" spans="1:12">
      <c r="A59" s="118"/>
      <c r="B59" s="118">
        <v>42</v>
      </c>
      <c r="C59" s="116" t="s">
        <v>61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12529.86</v>
      </c>
    </row>
    <row r="60" spans="1:12">
      <c r="A60" s="118"/>
      <c r="B60" s="118">
        <v>43</v>
      </c>
      <c r="C60" s="116" t="s">
        <v>62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872.97</v>
      </c>
    </row>
    <row r="61" spans="1:12">
      <c r="A61" s="118"/>
      <c r="B61" s="118">
        <v>44</v>
      </c>
      <c r="C61" s="116" t="s">
        <v>63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287.45</v>
      </c>
    </row>
    <row r="62" spans="1:12">
      <c r="A62" s="118"/>
      <c r="B62" s="118">
        <v>45</v>
      </c>
      <c r="C62" s="116" t="s">
        <v>64</v>
      </c>
      <c r="D62" s="116">
        <v>0</v>
      </c>
      <c r="E62" s="116">
        <v>0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9860.09</v>
      </c>
    </row>
    <row r="63" spans="1:12" s="115" customFormat="1">
      <c r="A63" s="117"/>
      <c r="B63" s="127" t="s">
        <v>65</v>
      </c>
      <c r="C63" s="127"/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23550.37</v>
      </c>
    </row>
    <row r="64" spans="1:12" s="115" customFormat="1">
      <c r="A64" s="117"/>
      <c r="B64" s="127" t="s">
        <v>66</v>
      </c>
      <c r="C64" s="127"/>
      <c r="D64" s="117">
        <v>0</v>
      </c>
      <c r="E64" s="117">
        <v>10678.67</v>
      </c>
      <c r="F64" s="117">
        <v>95575</v>
      </c>
      <c r="G64" s="117">
        <v>93872.84</v>
      </c>
      <c r="H64" s="117">
        <v>21780.240000000002</v>
      </c>
      <c r="I64" s="117">
        <v>431</v>
      </c>
      <c r="J64" s="117">
        <v>46.02</v>
      </c>
      <c r="K64" s="117">
        <v>0</v>
      </c>
      <c r="L64" s="117">
        <v>7616379.3200000003</v>
      </c>
    </row>
  </sheetData>
  <mergeCells count="23"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B63:C63"/>
    <mergeCell ref="B64:C64"/>
    <mergeCell ref="B31:C31"/>
    <mergeCell ref="B52:C52"/>
    <mergeCell ref="B53:C53"/>
    <mergeCell ref="B57:C57"/>
    <mergeCell ref="B58:C58"/>
  </mergeCells>
  <pageMargins left="0.42" right="0.21" top="0.75" bottom="0.75" header="0.3" footer="0.3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2"/>
  <sheetViews>
    <sheetView view="pageBreakPreview" topLeftCell="B3" zoomScale="75" zoomScaleSheetLayoutView="75" workbookViewId="0">
      <pane xSplit="2" ySplit="8" topLeftCell="E11" activePane="bottomRight" state="frozen"/>
      <selection activeCell="H39" sqref="H39"/>
      <selection pane="topRight" activeCell="H39" sqref="H39"/>
      <selection pane="bottomLeft" activeCell="H39" sqref="H39"/>
      <selection pane="bottomRight" activeCell="U19" sqref="U19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21.28515625" customWidth="1"/>
    <col min="5" max="5" width="22.5703125" style="75" customWidth="1"/>
    <col min="6" max="6" width="20.5703125" customWidth="1"/>
    <col min="7" max="7" width="18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56" t="s">
        <v>124</v>
      </c>
      <c r="G3" s="256"/>
      <c r="H3" s="256"/>
      <c r="I3" s="112"/>
    </row>
    <row r="4" spans="1:9" ht="19.5">
      <c r="C4" s="48"/>
      <c r="D4" s="48"/>
      <c r="E4" s="107" t="s">
        <v>117</v>
      </c>
      <c r="F4" s="51"/>
      <c r="G4" s="110"/>
      <c r="H4" s="110"/>
      <c r="I4" s="110"/>
    </row>
    <row r="5" spans="1:9" ht="33" customHeight="1">
      <c r="B5" s="267" t="s">
        <v>118</v>
      </c>
      <c r="C5" s="268"/>
      <c r="D5" s="268"/>
      <c r="E5" s="268"/>
      <c r="F5" s="268"/>
      <c r="G5" s="268"/>
      <c r="H5" s="268"/>
      <c r="I5" s="113" t="s">
        <v>125</v>
      </c>
    </row>
    <row r="6" spans="1:9" ht="19.5">
      <c r="C6" s="49"/>
      <c r="D6" s="257"/>
      <c r="E6" s="257"/>
      <c r="F6" s="49"/>
      <c r="G6" s="108"/>
      <c r="H6" s="111"/>
      <c r="I6" s="111"/>
    </row>
    <row r="7" spans="1:9" ht="15.75">
      <c r="C7" s="50"/>
      <c r="D7" s="49"/>
      <c r="E7" s="108"/>
      <c r="F7" s="258"/>
      <c r="G7" s="258"/>
      <c r="H7" s="111"/>
      <c r="I7" s="111"/>
    </row>
    <row r="8" spans="1:9" ht="15.75" customHeight="1">
      <c r="B8" s="153" t="s">
        <v>119</v>
      </c>
      <c r="C8" s="259" t="s">
        <v>6</v>
      </c>
      <c r="D8" s="261" t="s">
        <v>120</v>
      </c>
      <c r="E8" s="262"/>
      <c r="F8" s="261" t="s">
        <v>121</v>
      </c>
      <c r="G8" s="269"/>
      <c r="H8" s="265" t="s">
        <v>122</v>
      </c>
      <c r="I8" s="254" t="s">
        <v>123</v>
      </c>
    </row>
    <row r="9" spans="1:9" ht="25.5" customHeight="1">
      <c r="B9" s="154"/>
      <c r="C9" s="259"/>
      <c r="D9" s="263"/>
      <c r="E9" s="264"/>
      <c r="F9" s="270" t="s">
        <v>2</v>
      </c>
      <c r="G9" s="271"/>
      <c r="H9" s="265"/>
      <c r="I9" s="255"/>
    </row>
    <row r="10" spans="1:9" ht="25.5" customHeight="1">
      <c r="B10" s="154"/>
      <c r="C10" s="260"/>
      <c r="D10" s="52" t="s">
        <v>13</v>
      </c>
      <c r="E10" s="109" t="s">
        <v>14</v>
      </c>
      <c r="F10" s="52" t="s">
        <v>13</v>
      </c>
      <c r="G10" s="109" t="s">
        <v>14</v>
      </c>
      <c r="H10" s="266"/>
      <c r="I10" s="114" t="str">
        <f>I5</f>
        <v>30.06.2018</v>
      </c>
    </row>
    <row r="11" spans="1:9">
      <c r="A11" s="118"/>
      <c r="B11" s="118">
        <v>1</v>
      </c>
      <c r="C11" s="116" t="s">
        <v>15</v>
      </c>
      <c r="D11" s="116">
        <v>49</v>
      </c>
      <c r="E11" s="119">
        <v>1.83</v>
      </c>
      <c r="F11" s="116">
        <v>550</v>
      </c>
      <c r="G11" s="119">
        <v>9.0399999999999991</v>
      </c>
      <c r="H11" s="119">
        <v>0.11</v>
      </c>
      <c r="I11" s="119">
        <v>7917.107</v>
      </c>
    </row>
    <row r="12" spans="1:9">
      <c r="A12" s="118"/>
      <c r="B12" s="118">
        <v>2</v>
      </c>
      <c r="C12" s="116" t="s">
        <v>16</v>
      </c>
      <c r="D12" s="116">
        <v>26</v>
      </c>
      <c r="E12" s="119">
        <v>0.98599999999999999</v>
      </c>
      <c r="F12" s="116">
        <v>486</v>
      </c>
      <c r="G12" s="119">
        <v>49.564500000000002</v>
      </c>
      <c r="H12" s="119">
        <v>2.98</v>
      </c>
      <c r="I12" s="119">
        <v>1665.0165</v>
      </c>
    </row>
    <row r="13" spans="1:9">
      <c r="A13" s="118"/>
      <c r="B13" s="118">
        <v>3</v>
      </c>
      <c r="C13" s="116" t="s">
        <v>17</v>
      </c>
      <c r="D13" s="116">
        <v>0</v>
      </c>
      <c r="E13" s="119">
        <v>0</v>
      </c>
      <c r="F13" s="116">
        <v>487</v>
      </c>
      <c r="G13" s="119">
        <v>17.399999999999999</v>
      </c>
      <c r="H13" s="119">
        <v>1.77</v>
      </c>
      <c r="I13" s="119">
        <v>985.52620000000002</v>
      </c>
    </row>
    <row r="14" spans="1:9">
      <c r="A14" s="118"/>
      <c r="B14" s="118">
        <v>4</v>
      </c>
      <c r="C14" s="116" t="s">
        <v>18</v>
      </c>
      <c r="D14" s="116">
        <v>3</v>
      </c>
      <c r="E14" s="119">
        <v>0.12</v>
      </c>
      <c r="F14" s="116">
        <v>320</v>
      </c>
      <c r="G14" s="119">
        <v>1.802</v>
      </c>
      <c r="H14" s="119">
        <v>0.04</v>
      </c>
      <c r="I14" s="119">
        <v>5140.0114000000003</v>
      </c>
    </row>
    <row r="15" spans="1:9">
      <c r="A15" s="118"/>
      <c r="B15" s="118">
        <v>5</v>
      </c>
      <c r="C15" s="116" t="s">
        <v>19</v>
      </c>
      <c r="D15" s="116">
        <v>0</v>
      </c>
      <c r="E15" s="119">
        <v>0</v>
      </c>
      <c r="F15" s="116">
        <v>21</v>
      </c>
      <c r="G15" s="119">
        <v>3.6949999999999998</v>
      </c>
      <c r="H15" s="119">
        <v>1.41</v>
      </c>
      <c r="I15" s="119">
        <v>261.16860000000003</v>
      </c>
    </row>
    <row r="16" spans="1:9">
      <c r="A16" s="118"/>
      <c r="B16" s="118">
        <v>6</v>
      </c>
      <c r="C16" s="116" t="s">
        <v>20</v>
      </c>
      <c r="D16" s="116">
        <v>85</v>
      </c>
      <c r="E16" s="119">
        <v>5.5617000000000001</v>
      </c>
      <c r="F16" s="116">
        <v>910</v>
      </c>
      <c r="G16" s="119">
        <v>283.52359999999999</v>
      </c>
      <c r="H16" s="119">
        <v>7.34</v>
      </c>
      <c r="I16" s="119">
        <v>3861.8814000000002</v>
      </c>
    </row>
    <row r="17" spans="1:9">
      <c r="A17" s="118"/>
      <c r="B17" s="118">
        <v>7</v>
      </c>
      <c r="C17" s="116" t="s">
        <v>21</v>
      </c>
      <c r="D17" s="116">
        <v>63</v>
      </c>
      <c r="E17" s="119">
        <v>3.7797000000000001</v>
      </c>
      <c r="F17" s="116">
        <v>1151</v>
      </c>
      <c r="G17" s="119">
        <v>74.9636</v>
      </c>
      <c r="H17" s="119">
        <v>5.78</v>
      </c>
      <c r="I17" s="119">
        <v>1295.9528</v>
      </c>
    </row>
    <row r="18" spans="1:9">
      <c r="A18" s="118"/>
      <c r="B18" s="118">
        <v>8</v>
      </c>
      <c r="C18" s="116" t="s">
        <v>22</v>
      </c>
      <c r="D18" s="116">
        <v>15</v>
      </c>
      <c r="E18" s="119">
        <v>0.26840000000000003</v>
      </c>
      <c r="F18" s="116">
        <v>173</v>
      </c>
      <c r="G18" s="119">
        <v>10.95</v>
      </c>
      <c r="H18" s="119">
        <v>2.94</v>
      </c>
      <c r="I18" s="119">
        <v>372.97559999999999</v>
      </c>
    </row>
    <row r="19" spans="1:9">
      <c r="A19" s="118"/>
      <c r="B19" s="118">
        <v>9</v>
      </c>
      <c r="C19" s="116" t="s">
        <v>23</v>
      </c>
      <c r="D19" s="116">
        <v>0</v>
      </c>
      <c r="E19" s="119">
        <v>0</v>
      </c>
      <c r="F19" s="116">
        <v>77</v>
      </c>
      <c r="G19" s="119">
        <v>7.0053999999999998</v>
      </c>
      <c r="H19" s="119">
        <v>0.3</v>
      </c>
      <c r="I19" s="119">
        <v>2308.3431999999998</v>
      </c>
    </row>
    <row r="20" spans="1:9">
      <c r="A20" s="118"/>
      <c r="B20" s="118">
        <v>10</v>
      </c>
      <c r="C20" s="116" t="s">
        <v>24</v>
      </c>
      <c r="D20" s="116">
        <v>45</v>
      </c>
      <c r="E20" s="119">
        <v>0.308</v>
      </c>
      <c r="F20" s="116">
        <v>234</v>
      </c>
      <c r="G20" s="119">
        <v>3.294</v>
      </c>
      <c r="H20" s="119">
        <v>0.28999999999999998</v>
      </c>
      <c r="I20" s="119">
        <v>1127.4081000000001</v>
      </c>
    </row>
    <row r="21" spans="1:9">
      <c r="A21" s="118"/>
      <c r="B21" s="118">
        <v>11</v>
      </c>
      <c r="C21" s="116" t="s">
        <v>25</v>
      </c>
      <c r="D21" s="116">
        <v>67</v>
      </c>
      <c r="E21" s="119">
        <v>3.0767000000000002</v>
      </c>
      <c r="F21" s="116">
        <v>943</v>
      </c>
      <c r="G21" s="119">
        <v>154.41999999999999</v>
      </c>
      <c r="H21" s="119">
        <v>7.86</v>
      </c>
      <c r="I21" s="119">
        <v>1965.1578</v>
      </c>
    </row>
    <row r="22" spans="1:9">
      <c r="A22" s="118"/>
      <c r="B22" s="118">
        <v>12</v>
      </c>
      <c r="C22" s="116" t="s">
        <v>26</v>
      </c>
      <c r="D22" s="116">
        <v>96</v>
      </c>
      <c r="E22" s="119">
        <v>5.0561999999999996</v>
      </c>
      <c r="F22" s="116">
        <v>1181</v>
      </c>
      <c r="G22" s="119">
        <v>84.551100000000005</v>
      </c>
      <c r="H22" s="119">
        <v>5.32</v>
      </c>
      <c r="I22" s="119">
        <v>1588.0609999999999</v>
      </c>
    </row>
    <row r="23" spans="1:9">
      <c r="A23" s="118"/>
      <c r="B23" s="118">
        <v>13</v>
      </c>
      <c r="C23" s="116" t="s">
        <v>27</v>
      </c>
      <c r="D23" s="116">
        <v>986</v>
      </c>
      <c r="E23" s="119">
        <v>33.668500000000002</v>
      </c>
      <c r="F23" s="116">
        <v>3672</v>
      </c>
      <c r="G23" s="119">
        <v>798.65</v>
      </c>
      <c r="H23" s="119">
        <v>5.03</v>
      </c>
      <c r="I23" s="119">
        <v>15868.475399999999</v>
      </c>
    </row>
    <row r="24" spans="1:9">
      <c r="A24" s="118"/>
      <c r="B24" s="118">
        <v>14</v>
      </c>
      <c r="C24" s="116" t="s">
        <v>28</v>
      </c>
      <c r="D24" s="116">
        <v>0</v>
      </c>
      <c r="E24" s="119">
        <v>0</v>
      </c>
      <c r="F24" s="116">
        <v>6638</v>
      </c>
      <c r="G24" s="119">
        <v>431.9</v>
      </c>
      <c r="H24" s="119">
        <v>3.4</v>
      </c>
      <c r="I24" s="119">
        <v>12695</v>
      </c>
    </row>
    <row r="25" spans="1:9">
      <c r="A25" s="118"/>
      <c r="B25" s="118">
        <v>15</v>
      </c>
      <c r="C25" s="116" t="s">
        <v>29</v>
      </c>
      <c r="D25" s="116">
        <v>0</v>
      </c>
      <c r="E25" s="119">
        <v>0</v>
      </c>
      <c r="F25" s="116">
        <v>293</v>
      </c>
      <c r="G25" s="119">
        <v>22.513100000000001</v>
      </c>
      <c r="H25" s="119">
        <v>1.48</v>
      </c>
      <c r="I25" s="119">
        <v>1521.4586999999999</v>
      </c>
    </row>
    <row r="26" spans="1:9">
      <c r="A26" s="118"/>
      <c r="B26" s="118">
        <v>16</v>
      </c>
      <c r="C26" s="116" t="s">
        <v>30</v>
      </c>
      <c r="D26" s="116">
        <v>51</v>
      </c>
      <c r="E26" s="119">
        <v>2.8428</v>
      </c>
      <c r="F26" s="116">
        <v>347</v>
      </c>
      <c r="G26" s="119">
        <v>10.274900000000001</v>
      </c>
      <c r="H26" s="119">
        <v>0.88</v>
      </c>
      <c r="I26" s="119">
        <v>1165.5693000000001</v>
      </c>
    </row>
    <row r="27" spans="1:9">
      <c r="A27" s="118"/>
      <c r="B27" s="118">
        <v>17</v>
      </c>
      <c r="C27" s="116" t="s">
        <v>31</v>
      </c>
      <c r="D27" s="116">
        <v>33</v>
      </c>
      <c r="E27" s="119">
        <v>4.0199999999999996</v>
      </c>
      <c r="F27" s="116">
        <v>883</v>
      </c>
      <c r="G27" s="119">
        <v>81.99</v>
      </c>
      <c r="H27" s="119">
        <v>2.44</v>
      </c>
      <c r="I27" s="119">
        <v>3358.85</v>
      </c>
    </row>
    <row r="28" spans="1:9">
      <c r="A28" s="118"/>
      <c r="B28" s="118">
        <v>18</v>
      </c>
      <c r="C28" s="116" t="s">
        <v>32</v>
      </c>
      <c r="D28" s="116">
        <v>4</v>
      </c>
      <c r="E28" s="119">
        <v>0.55120000000000002</v>
      </c>
      <c r="F28" s="116">
        <v>100</v>
      </c>
      <c r="G28" s="119">
        <v>12.222899999999999</v>
      </c>
      <c r="H28" s="119">
        <v>14.85</v>
      </c>
      <c r="I28" s="119">
        <v>82.33</v>
      </c>
    </row>
    <row r="29" spans="1:9" s="115" customFormat="1">
      <c r="A29" s="117"/>
      <c r="B29" s="127" t="s">
        <v>33</v>
      </c>
      <c r="C29" s="127"/>
      <c r="D29" s="117">
        <v>1523</v>
      </c>
      <c r="E29" s="117">
        <v>62.069200000000002</v>
      </c>
      <c r="F29" s="117">
        <v>18466</v>
      </c>
      <c r="G29" s="117">
        <v>2057.7601</v>
      </c>
      <c r="H29" s="117">
        <v>3.26</v>
      </c>
      <c r="I29" s="117">
        <v>63180.292999999998</v>
      </c>
    </row>
    <row r="30" spans="1:9">
      <c r="A30" s="118"/>
      <c r="B30" s="118">
        <v>19</v>
      </c>
      <c r="C30" s="116" t="s">
        <v>34</v>
      </c>
      <c r="D30" s="116">
        <v>0</v>
      </c>
      <c r="E30" s="119">
        <v>0</v>
      </c>
      <c r="F30" s="116">
        <v>9</v>
      </c>
      <c r="G30" s="119">
        <v>0.28000000000000003</v>
      </c>
      <c r="H30" s="119">
        <v>0.34</v>
      </c>
      <c r="I30" s="119">
        <v>81.2</v>
      </c>
    </row>
    <row r="31" spans="1:9">
      <c r="A31" s="118"/>
      <c r="B31" s="118">
        <v>20</v>
      </c>
      <c r="C31" s="116" t="s">
        <v>35</v>
      </c>
      <c r="D31" s="116">
        <v>0</v>
      </c>
      <c r="E31" s="119">
        <v>0</v>
      </c>
      <c r="F31" s="116">
        <v>1628</v>
      </c>
      <c r="G31" s="119">
        <v>319.87</v>
      </c>
      <c r="H31" s="119">
        <v>20.46</v>
      </c>
      <c r="I31" s="119">
        <v>1563.41</v>
      </c>
    </row>
    <row r="32" spans="1:9">
      <c r="A32" s="118"/>
      <c r="B32" s="118">
        <v>21</v>
      </c>
      <c r="C32" s="116" t="s">
        <v>36</v>
      </c>
      <c r="D32" s="116">
        <v>498</v>
      </c>
      <c r="E32" s="119">
        <v>2.8927</v>
      </c>
      <c r="F32" s="116">
        <v>2495</v>
      </c>
      <c r="G32" s="119">
        <v>8.0440000000000005</v>
      </c>
      <c r="H32" s="119">
        <v>93.91</v>
      </c>
      <c r="I32" s="119">
        <v>8.5655999999999999</v>
      </c>
    </row>
    <row r="33" spans="1:9">
      <c r="A33" s="118"/>
      <c r="B33" s="118">
        <v>22</v>
      </c>
      <c r="C33" s="116" t="s">
        <v>37</v>
      </c>
      <c r="D33" s="116">
        <v>0</v>
      </c>
      <c r="E33" s="119">
        <v>0</v>
      </c>
      <c r="F33" s="116">
        <v>0</v>
      </c>
      <c r="G33" s="119">
        <v>0</v>
      </c>
      <c r="H33" s="119">
        <v>0</v>
      </c>
      <c r="I33" s="119">
        <v>43.061500000000002</v>
      </c>
    </row>
    <row r="34" spans="1:9">
      <c r="A34" s="118"/>
      <c r="B34" s="118">
        <v>23</v>
      </c>
      <c r="C34" s="116" t="s">
        <v>38</v>
      </c>
      <c r="D34" s="116">
        <v>22</v>
      </c>
      <c r="E34" s="119">
        <v>0.36249999999999999</v>
      </c>
      <c r="F34" s="116">
        <v>51</v>
      </c>
      <c r="G34" s="119">
        <v>1.8171999999999999</v>
      </c>
      <c r="H34" s="119">
        <v>1.62</v>
      </c>
      <c r="I34" s="119">
        <v>112.0583</v>
      </c>
    </row>
    <row r="35" spans="1:9">
      <c r="A35" s="118"/>
      <c r="B35" s="118">
        <v>24</v>
      </c>
      <c r="C35" s="116" t="s">
        <v>39</v>
      </c>
      <c r="D35" s="116">
        <v>0</v>
      </c>
      <c r="E35" s="119">
        <v>0</v>
      </c>
      <c r="F35" s="116">
        <v>0</v>
      </c>
      <c r="G35" s="119">
        <v>0</v>
      </c>
      <c r="H35" s="119">
        <v>0</v>
      </c>
      <c r="I35" s="119">
        <v>13.062099999999999</v>
      </c>
    </row>
    <row r="36" spans="1:9">
      <c r="A36" s="118"/>
      <c r="B36" s="118">
        <v>25</v>
      </c>
      <c r="C36" s="116" t="s">
        <v>40</v>
      </c>
      <c r="D36" s="116">
        <v>0</v>
      </c>
      <c r="E36" s="119">
        <v>0</v>
      </c>
      <c r="F36" s="116">
        <v>0</v>
      </c>
      <c r="G36" s="119">
        <v>0</v>
      </c>
      <c r="H36" s="119">
        <v>0</v>
      </c>
      <c r="I36" s="119">
        <v>5.94</v>
      </c>
    </row>
    <row r="37" spans="1:9">
      <c r="A37" s="118"/>
      <c r="B37" s="118">
        <v>26</v>
      </c>
      <c r="C37" s="116" t="s">
        <v>41</v>
      </c>
      <c r="D37" s="116">
        <v>0</v>
      </c>
      <c r="E37" s="119">
        <v>0</v>
      </c>
      <c r="F37" s="116">
        <v>187</v>
      </c>
      <c r="G37" s="119">
        <v>18.207599999999999</v>
      </c>
      <c r="H37" s="119">
        <v>3.58</v>
      </c>
      <c r="I37" s="119">
        <v>509.24630000000002</v>
      </c>
    </row>
    <row r="38" spans="1:9">
      <c r="A38" s="118"/>
      <c r="B38" s="118">
        <v>27</v>
      </c>
      <c r="C38" s="116" t="s">
        <v>42</v>
      </c>
      <c r="D38" s="116">
        <v>970</v>
      </c>
      <c r="E38" s="119">
        <v>13.169700000000001</v>
      </c>
      <c r="F38" s="116">
        <v>5933</v>
      </c>
      <c r="G38" s="119">
        <v>341.02249999999998</v>
      </c>
      <c r="H38" s="119">
        <v>10.58</v>
      </c>
      <c r="I38" s="119">
        <v>3222.1060000000002</v>
      </c>
    </row>
    <row r="39" spans="1:9">
      <c r="A39" s="118"/>
      <c r="B39" s="118">
        <v>28</v>
      </c>
      <c r="C39" s="116" t="s">
        <v>43</v>
      </c>
      <c r="D39" s="116">
        <v>5395</v>
      </c>
      <c r="E39" s="119">
        <v>81.813800000000001</v>
      </c>
      <c r="F39" s="116">
        <v>11509</v>
      </c>
      <c r="G39" s="119">
        <v>954.98360000000002</v>
      </c>
      <c r="H39" s="119">
        <v>41.74</v>
      </c>
      <c r="I39" s="119">
        <v>2288.0603000000001</v>
      </c>
    </row>
    <row r="40" spans="1:9">
      <c r="A40" s="118"/>
      <c r="B40" s="118">
        <v>29</v>
      </c>
      <c r="C40" s="116" t="s">
        <v>44</v>
      </c>
      <c r="D40" s="116">
        <v>0</v>
      </c>
      <c r="E40" s="119">
        <v>0</v>
      </c>
      <c r="F40" s="116">
        <v>361</v>
      </c>
      <c r="G40" s="119">
        <v>31.01</v>
      </c>
      <c r="H40" s="119">
        <v>8.32</v>
      </c>
      <c r="I40" s="119">
        <v>372.71</v>
      </c>
    </row>
    <row r="41" spans="1:9">
      <c r="A41" s="118"/>
      <c r="B41" s="118">
        <v>30</v>
      </c>
      <c r="C41" s="116" t="s">
        <v>45</v>
      </c>
      <c r="D41" s="116">
        <v>0</v>
      </c>
      <c r="E41" s="119">
        <v>0</v>
      </c>
      <c r="F41" s="116">
        <v>888</v>
      </c>
      <c r="G41" s="119">
        <v>7.31</v>
      </c>
      <c r="H41" s="119">
        <v>1.1200000000000001</v>
      </c>
      <c r="I41" s="119">
        <v>652.29999999999995</v>
      </c>
    </row>
    <row r="42" spans="1:9">
      <c r="A42" s="118"/>
      <c r="B42" s="118">
        <v>31</v>
      </c>
      <c r="C42" s="116" t="s">
        <v>46</v>
      </c>
      <c r="D42" s="116">
        <v>0</v>
      </c>
      <c r="E42" s="119">
        <v>0</v>
      </c>
      <c r="F42" s="116">
        <v>55</v>
      </c>
      <c r="G42" s="119">
        <v>3.9424000000000001</v>
      </c>
      <c r="H42" s="119">
        <v>1.91</v>
      </c>
      <c r="I42" s="119">
        <v>206.7825</v>
      </c>
    </row>
    <row r="43" spans="1:9">
      <c r="A43" s="118"/>
      <c r="B43" s="118">
        <v>32</v>
      </c>
      <c r="C43" s="116" t="s">
        <v>47</v>
      </c>
      <c r="D43" s="116">
        <v>0</v>
      </c>
      <c r="E43" s="119">
        <v>0</v>
      </c>
      <c r="F43" s="116">
        <v>0</v>
      </c>
      <c r="G43" s="119">
        <v>0</v>
      </c>
      <c r="H43" s="119">
        <v>0</v>
      </c>
      <c r="I43" s="119">
        <v>81.078699999999998</v>
      </c>
    </row>
    <row r="44" spans="1:9">
      <c r="A44" s="118"/>
      <c r="B44" s="118">
        <v>33</v>
      </c>
      <c r="C44" s="116" t="s">
        <v>48</v>
      </c>
      <c r="D44" s="116">
        <v>0</v>
      </c>
      <c r="E44" s="119">
        <v>0</v>
      </c>
      <c r="F44" s="116">
        <v>0</v>
      </c>
      <c r="G44" s="119">
        <v>0</v>
      </c>
      <c r="H44" s="119">
        <v>0</v>
      </c>
      <c r="I44" s="119">
        <v>65.052499999999995</v>
      </c>
    </row>
    <row r="45" spans="1:9">
      <c r="A45" s="118"/>
      <c r="B45" s="118">
        <v>34</v>
      </c>
      <c r="C45" s="116" t="s">
        <v>49</v>
      </c>
      <c r="D45" s="116">
        <v>0</v>
      </c>
      <c r="E45" s="119">
        <v>0</v>
      </c>
      <c r="F45" s="116">
        <v>0</v>
      </c>
      <c r="G45" s="119">
        <v>0</v>
      </c>
      <c r="H45" s="119">
        <v>0</v>
      </c>
      <c r="I45" s="119">
        <v>1678.2358999999999</v>
      </c>
    </row>
    <row r="46" spans="1:9">
      <c r="A46" s="118"/>
      <c r="B46" s="118">
        <v>35</v>
      </c>
      <c r="C46" s="116" t="s">
        <v>50</v>
      </c>
      <c r="D46" s="116">
        <v>1164</v>
      </c>
      <c r="E46" s="119">
        <v>4.58</v>
      </c>
      <c r="F46" s="116">
        <v>78233</v>
      </c>
      <c r="G46" s="119">
        <v>163.84</v>
      </c>
      <c r="H46" s="119">
        <v>30.7</v>
      </c>
      <c r="I46" s="119">
        <v>533.6</v>
      </c>
    </row>
    <row r="47" spans="1:9">
      <c r="A47" s="118"/>
      <c r="B47" s="118">
        <v>36</v>
      </c>
      <c r="C47" s="116" t="s">
        <v>51</v>
      </c>
      <c r="D47" s="116">
        <v>0</v>
      </c>
      <c r="E47" s="119">
        <v>0</v>
      </c>
      <c r="F47" s="116">
        <v>0</v>
      </c>
      <c r="G47" s="119">
        <v>0</v>
      </c>
      <c r="H47" s="119">
        <v>0</v>
      </c>
      <c r="I47" s="119">
        <v>30.6265</v>
      </c>
    </row>
    <row r="48" spans="1:9">
      <c r="A48" s="118"/>
      <c r="B48" s="118">
        <v>37</v>
      </c>
      <c r="C48" s="116" t="s">
        <v>52</v>
      </c>
      <c r="D48" s="116">
        <v>0</v>
      </c>
      <c r="E48" s="119">
        <v>0</v>
      </c>
      <c r="F48" s="116">
        <v>0</v>
      </c>
      <c r="G48" s="119">
        <v>0</v>
      </c>
      <c r="H48" s="119">
        <v>0</v>
      </c>
      <c r="I48" s="119">
        <v>0.1903</v>
      </c>
    </row>
    <row r="49" spans="1:9" s="115" customFormat="1">
      <c r="A49" s="117"/>
      <c r="B49" s="117">
        <v>38</v>
      </c>
      <c r="C49" s="122" t="s">
        <v>53</v>
      </c>
      <c r="D49" s="122">
        <v>0</v>
      </c>
      <c r="E49" s="123">
        <v>0</v>
      </c>
      <c r="F49" s="122">
        <v>13</v>
      </c>
      <c r="G49" s="123">
        <v>0.08</v>
      </c>
      <c r="H49" s="123">
        <v>0.01</v>
      </c>
      <c r="I49" s="123">
        <v>923.53</v>
      </c>
    </row>
    <row r="50" spans="1:9" s="115" customFormat="1">
      <c r="A50" s="117"/>
      <c r="B50" s="127" t="s">
        <v>54</v>
      </c>
      <c r="C50" s="127"/>
      <c r="D50" s="117">
        <v>8049</v>
      </c>
      <c r="E50" s="117">
        <v>102.81870000000001</v>
      </c>
      <c r="F50" s="117">
        <v>101362</v>
      </c>
      <c r="G50" s="117">
        <v>1850.4073000000001</v>
      </c>
      <c r="H50" s="117">
        <v>14.93</v>
      </c>
      <c r="I50" s="117">
        <v>12390.816500000001</v>
      </c>
    </row>
    <row r="51" spans="1:9" s="115" customFormat="1">
      <c r="A51" s="117"/>
      <c r="B51" s="127" t="s">
        <v>55</v>
      </c>
      <c r="C51" s="127"/>
      <c r="D51" s="117">
        <v>0</v>
      </c>
      <c r="E51" s="117">
        <v>164.8879</v>
      </c>
      <c r="F51" s="117">
        <v>119828</v>
      </c>
      <c r="G51" s="117">
        <v>3908.1673999999998</v>
      </c>
      <c r="H51" s="117">
        <v>5.17</v>
      </c>
      <c r="I51" s="117">
        <v>75571.109500000006</v>
      </c>
    </row>
    <row r="52" spans="1:9">
      <c r="A52" s="118"/>
      <c r="B52" s="118">
        <v>39</v>
      </c>
      <c r="C52" s="116" t="s">
        <v>56</v>
      </c>
      <c r="D52" s="116">
        <v>4</v>
      </c>
      <c r="E52" s="119">
        <v>3.24</v>
      </c>
      <c r="F52" s="116">
        <v>0</v>
      </c>
      <c r="G52" s="119">
        <v>0</v>
      </c>
      <c r="H52" s="119">
        <v>0</v>
      </c>
      <c r="I52" s="119">
        <v>171.69</v>
      </c>
    </row>
    <row r="53" spans="1:9">
      <c r="A53" s="118"/>
      <c r="B53" s="118">
        <v>40</v>
      </c>
      <c r="C53" s="116" t="s">
        <v>57</v>
      </c>
      <c r="D53" s="116">
        <v>0</v>
      </c>
      <c r="E53" s="119">
        <v>0</v>
      </c>
      <c r="F53" s="116">
        <v>0</v>
      </c>
      <c r="G53" s="119">
        <v>0</v>
      </c>
      <c r="H53" s="119">
        <v>0</v>
      </c>
      <c r="I53" s="119">
        <v>185.49</v>
      </c>
    </row>
    <row r="54" spans="1:9">
      <c r="A54" s="118"/>
      <c r="B54" s="118">
        <v>41</v>
      </c>
      <c r="C54" s="116" t="s">
        <v>58</v>
      </c>
      <c r="D54" s="116">
        <v>0</v>
      </c>
      <c r="E54" s="119">
        <v>0</v>
      </c>
      <c r="F54" s="116">
        <v>0</v>
      </c>
      <c r="G54" s="119">
        <v>0</v>
      </c>
      <c r="H54" s="119">
        <v>0</v>
      </c>
      <c r="I54" s="119">
        <v>0</v>
      </c>
    </row>
    <row r="55" spans="1:9" s="115" customFormat="1">
      <c r="A55" s="117"/>
      <c r="B55" s="127" t="s">
        <v>59</v>
      </c>
      <c r="C55" s="127"/>
      <c r="D55" s="117">
        <v>4</v>
      </c>
      <c r="E55" s="117">
        <v>3.24</v>
      </c>
      <c r="F55" s="117">
        <v>0</v>
      </c>
      <c r="G55" s="117">
        <v>0</v>
      </c>
      <c r="H55" s="117">
        <v>0</v>
      </c>
      <c r="I55" s="117">
        <v>357.18</v>
      </c>
    </row>
    <row r="56" spans="1:9" s="115" customFormat="1">
      <c r="A56" s="117"/>
      <c r="B56" s="127" t="s">
        <v>60</v>
      </c>
      <c r="C56" s="127"/>
      <c r="D56" s="117">
        <v>0</v>
      </c>
      <c r="E56" s="117">
        <v>168.12790000000001</v>
      </c>
      <c r="F56" s="117">
        <v>119828</v>
      </c>
      <c r="G56" s="117">
        <v>3908.1673999999998</v>
      </c>
      <c r="H56" s="117">
        <v>5.15</v>
      </c>
      <c r="I56" s="117">
        <v>75928.289499999999</v>
      </c>
    </row>
    <row r="57" spans="1:9">
      <c r="A57" s="118"/>
      <c r="B57" s="118">
        <v>42</v>
      </c>
      <c r="C57" s="116" t="s">
        <v>61</v>
      </c>
      <c r="D57" s="116">
        <v>2</v>
      </c>
      <c r="E57" s="119">
        <v>1.4999999999999999E-2</v>
      </c>
      <c r="F57" s="116">
        <v>36</v>
      </c>
      <c r="G57" s="119">
        <v>0.6845</v>
      </c>
      <c r="H57" s="119">
        <v>0.55000000000000004</v>
      </c>
      <c r="I57" s="119">
        <v>125.29859999999999</v>
      </c>
    </row>
    <row r="58" spans="1:9">
      <c r="A58" s="118"/>
      <c r="B58" s="118">
        <v>43</v>
      </c>
      <c r="C58" s="116" t="s">
        <v>62</v>
      </c>
      <c r="D58" s="116">
        <v>0</v>
      </c>
      <c r="E58" s="119">
        <v>0</v>
      </c>
      <c r="F58" s="116">
        <v>0</v>
      </c>
      <c r="G58" s="119">
        <v>0</v>
      </c>
      <c r="H58" s="119">
        <v>0</v>
      </c>
      <c r="I58" s="119">
        <v>8.7296999999999993</v>
      </c>
    </row>
    <row r="59" spans="1:9">
      <c r="A59" s="118"/>
      <c r="B59" s="118">
        <v>44</v>
      </c>
      <c r="C59" s="116" t="s">
        <v>63</v>
      </c>
      <c r="D59" s="116">
        <v>0</v>
      </c>
      <c r="E59" s="119">
        <v>0</v>
      </c>
      <c r="F59" s="116">
        <v>0</v>
      </c>
      <c r="G59" s="119">
        <v>0</v>
      </c>
      <c r="H59" s="119">
        <v>0</v>
      </c>
      <c r="I59" s="119">
        <v>2.8744999999999998</v>
      </c>
    </row>
    <row r="60" spans="1:9" s="115" customFormat="1">
      <c r="A60" s="117"/>
      <c r="B60" s="117">
        <v>45</v>
      </c>
      <c r="C60" s="122" t="s">
        <v>64</v>
      </c>
      <c r="D60" s="122">
        <v>66</v>
      </c>
      <c r="E60" s="123">
        <v>2.5832999999999999</v>
      </c>
      <c r="F60" s="122">
        <v>632</v>
      </c>
      <c r="G60" s="123">
        <v>15.138999999999999</v>
      </c>
      <c r="H60" s="123">
        <v>15.35</v>
      </c>
      <c r="I60" s="123">
        <v>98.600899999999996</v>
      </c>
    </row>
    <row r="61" spans="1:9" s="115" customFormat="1">
      <c r="A61" s="117"/>
      <c r="B61" s="127" t="s">
        <v>65</v>
      </c>
      <c r="C61" s="127"/>
      <c r="D61" s="117">
        <v>68</v>
      </c>
      <c r="E61" s="117">
        <v>2.5983000000000001</v>
      </c>
      <c r="F61" s="117">
        <v>668</v>
      </c>
      <c r="G61" s="117">
        <v>15.823499999999999</v>
      </c>
      <c r="H61" s="117">
        <v>6.72</v>
      </c>
      <c r="I61" s="117">
        <v>235.50370000000001</v>
      </c>
    </row>
    <row r="62" spans="1:9" s="115" customFormat="1">
      <c r="A62" s="117"/>
      <c r="B62" s="127" t="s">
        <v>66</v>
      </c>
      <c r="C62" s="127"/>
      <c r="D62" s="117">
        <v>0</v>
      </c>
      <c r="E62" s="117">
        <v>170.72620000000001</v>
      </c>
      <c r="F62" s="117">
        <v>120496</v>
      </c>
      <c r="G62" s="117">
        <v>3923.9908999999998</v>
      </c>
      <c r="H62" s="117">
        <v>5.15</v>
      </c>
      <c r="I62" s="117">
        <v>76163.7932</v>
      </c>
    </row>
  </sheetData>
  <mergeCells count="18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B61:C61"/>
    <mergeCell ref="B62:C62"/>
    <mergeCell ref="B29:C29"/>
    <mergeCell ref="B50:C50"/>
    <mergeCell ref="B51:C51"/>
    <mergeCell ref="B55:C55"/>
    <mergeCell ref="B56:C56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2020-06-04T11:00:27Z</dcterms:modified>
</cp:coreProperties>
</file>